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 activeTab="2"/>
  </bookViews>
  <sheets>
    <sheet name="voorblad" sheetId="1" r:id="rId1"/>
    <sheet name="leeswijzer" sheetId="2" r:id="rId2"/>
    <sheet name="invulblad" sheetId="3" r:id="rId3"/>
  </sheets>
  <externalReferences>
    <externalReference r:id="rId4"/>
  </externalReferences>
  <definedNames>
    <definedName name="_ehd4" localSheetId="2">invulblad!$I$196</definedName>
    <definedName name="_tot4" localSheetId="2">invulblad!$O$209</definedName>
    <definedName name="_tot5" localSheetId="2">invulblad!$O$235</definedName>
    <definedName name="_xlnm.Print_Area" localSheetId="2">invulblad!$A$1:$O$265</definedName>
    <definedName name="_xlnm.Print_Area" localSheetId="1">leeswijzer!$A$1:$K$24</definedName>
    <definedName name="_xlnm.Print_Area" localSheetId="0">voorblad!$A$1:$I$69</definedName>
    <definedName name="akbouwkundig" localSheetId="2">invulblad!$N$249</definedName>
    <definedName name="bgi" localSheetId="2">invulblad!#REF!</definedName>
    <definedName name="bouwdeel" localSheetId="2">invulblad!$C$10</definedName>
    <definedName name="bvo">#REF!</definedName>
    <definedName name="ehd1d" localSheetId="2">invulblad!$I$31</definedName>
    <definedName name="ehd2a" localSheetId="2">invulblad!$I$48</definedName>
    <definedName name="ehd2c" localSheetId="2">invulblad!$I$86</definedName>
    <definedName name="ehd2d" localSheetId="2">invulblad!$I$97</definedName>
    <definedName name="ehd2e" localSheetId="2">invulblad!$I$118</definedName>
    <definedName name="ehd2f" localSheetId="2">invulblad!$I$131</definedName>
    <definedName name="ehd2h" localSheetId="2">invulblad!$I$162</definedName>
    <definedName name="ehd3a" localSheetId="2">invulblad!$I$178</definedName>
    <definedName name="ehd3b" localSheetId="2">invulblad!$I$186</definedName>
    <definedName name="ehd6a" localSheetId="2">invulblad!$I$243</definedName>
    <definedName name="ehd6b" localSheetId="2">invulblad!$I$248</definedName>
    <definedName name="ehd6c" localSheetId="2">invulblad!$I$255</definedName>
    <definedName name="eindtotaal" localSheetId="2">invulblad!$O$262</definedName>
    <definedName name="fase">[1]projectgegevens!$K$10</definedName>
    <definedName name="fundatieopp" localSheetId="2">invulblad!#REF!</definedName>
    <definedName name="gebouwdparkeeropp" localSheetId="2">invulblad!#REF!</definedName>
    <definedName name="hoev1d" localSheetId="2">invulblad!$H$31</definedName>
    <definedName name="hoev2a" localSheetId="2">invulblad!$H$48</definedName>
    <definedName name="hoev2b" localSheetId="2">invulblad!$H$71</definedName>
    <definedName name="hoev2c" localSheetId="2">invulblad!$H$86</definedName>
    <definedName name="hoev2d" localSheetId="2">invulblad!$H$97</definedName>
    <definedName name="hoev2e" localSheetId="2">invulblad!$H$118</definedName>
    <definedName name="hoev2f" localSheetId="2">invulblad!$H$131</definedName>
    <definedName name="hoev2g" localSheetId="2">invulblad!$H$147</definedName>
    <definedName name="hoev2h" localSheetId="2">invulblad!$H$162</definedName>
    <definedName name="hoev3a" localSheetId="2">invulblad!$H$178</definedName>
    <definedName name="hoev3b" localSheetId="2">invulblad!$H$186</definedName>
    <definedName name="hoev4" localSheetId="2">invulblad!$H$196</definedName>
    <definedName name="hoev5" localSheetId="2">invulblad!$H$214</definedName>
    <definedName name="hoev6a" localSheetId="2">invulblad!$H$243</definedName>
    <definedName name="hoev6b" localSheetId="2">invulblad!$H$248</definedName>
    <definedName name="hoev6c" localSheetId="2">invulblad!$H$255</definedName>
    <definedName name="kozijnopp" localSheetId="2">invulblad!#REF!</definedName>
    <definedName name="plaats">[1]voorblad!$D$16</definedName>
    <definedName name="projectnummer">[1]voorblad!$D$14</definedName>
    <definedName name="separaties" localSheetId="2">invulblad!#REF!</definedName>
    <definedName name="titel">[1]voorblad!$C$11</definedName>
    <definedName name="tot1d" localSheetId="2">invulblad!$O$43</definedName>
    <definedName name="tot2a" localSheetId="2">invulblad!$O$69</definedName>
    <definedName name="tot2b" localSheetId="2">invulblad!$O$84</definedName>
    <definedName name="tot2c" localSheetId="2">invulblad!$O$95</definedName>
    <definedName name="tot2d" localSheetId="2">invulblad!$O$116</definedName>
    <definedName name="tot2e" localSheetId="2">invulblad!$O$129</definedName>
    <definedName name="tot2f" localSheetId="2">invulblad!$O$145</definedName>
    <definedName name="tot2g" localSheetId="2">invulblad!$O$160</definedName>
    <definedName name="tot2h" localSheetId="2">invulblad!$O$168</definedName>
    <definedName name="tot2K" localSheetId="2">invulblad!$O$174</definedName>
    <definedName name="tot3a" localSheetId="2">invulblad!$O$184</definedName>
    <definedName name="tot3b" localSheetId="2">invulblad!$O$192</definedName>
    <definedName name="tot3c" localSheetId="2">invulblad!#REF!</definedName>
    <definedName name="tot6a" localSheetId="2">invulblad!$O$246</definedName>
    <definedName name="tot6b" localSheetId="2">invulblad!$O$253</definedName>
    <definedName name="tot6c" localSheetId="2">invulblad!$O$258</definedName>
    <definedName name="uurloon" localSheetId="2">invulblad!#REF!</definedName>
    <definedName name="versie">[1]voorblad!$D$21</definedName>
    <definedName name="winstenrisico" localSheetId="2">invulblad!$N$250</definedName>
  </definedNames>
  <calcPr calcId="145621"/>
</workbook>
</file>

<file path=xl/calcChain.xml><?xml version="1.0" encoding="utf-8"?>
<calcChain xmlns="http://schemas.openxmlformats.org/spreadsheetml/2006/main">
  <c r="T262" i="3" l="1"/>
  <c r="S262" i="3"/>
  <c r="R262" i="3"/>
  <c r="N262" i="3"/>
  <c r="B262" i="3"/>
  <c r="T261" i="3"/>
  <c r="S261" i="3"/>
  <c r="R261" i="3"/>
  <c r="Q261" i="3"/>
  <c r="T260" i="3"/>
  <c r="S260" i="3"/>
  <c r="R260" i="3"/>
  <c r="Q260" i="3"/>
  <c r="T259" i="3"/>
  <c r="S259" i="3"/>
  <c r="R259" i="3"/>
  <c r="Q259" i="3"/>
  <c r="T258" i="3"/>
  <c r="S258" i="3"/>
  <c r="R258" i="3"/>
  <c r="Q258" i="3"/>
  <c r="N258" i="3"/>
  <c r="B258" i="3"/>
  <c r="T257" i="3"/>
  <c r="S257" i="3"/>
  <c r="R257" i="3"/>
  <c r="Q257" i="3"/>
  <c r="N257" i="3"/>
  <c r="T256" i="3"/>
  <c r="S256" i="3"/>
  <c r="R256" i="3"/>
  <c r="Q256" i="3"/>
  <c r="T255" i="3"/>
  <c r="S255" i="3"/>
  <c r="R255" i="3"/>
  <c r="T254" i="3"/>
  <c r="S254" i="3"/>
  <c r="R254" i="3"/>
  <c r="Q254" i="3"/>
  <c r="T253" i="3"/>
  <c r="S253" i="3"/>
  <c r="R253" i="3"/>
  <c r="Q253" i="3"/>
  <c r="N253" i="3"/>
  <c r="B253" i="3"/>
  <c r="T252" i="3"/>
  <c r="S252" i="3"/>
  <c r="R252" i="3"/>
  <c r="Q252" i="3"/>
  <c r="N252" i="3"/>
  <c r="T251" i="3"/>
  <c r="S251" i="3"/>
  <c r="R251" i="3"/>
  <c r="Q251" i="3"/>
  <c r="T250" i="3"/>
  <c r="S250" i="3"/>
  <c r="R250" i="3"/>
  <c r="Q250" i="3"/>
  <c r="T249" i="3"/>
  <c r="S249" i="3"/>
  <c r="R249" i="3"/>
  <c r="Q249" i="3"/>
  <c r="T248" i="3"/>
  <c r="S248" i="3"/>
  <c r="R248" i="3"/>
  <c r="T247" i="3"/>
  <c r="S247" i="3"/>
  <c r="R247" i="3"/>
  <c r="Q247" i="3"/>
  <c r="T246" i="3"/>
  <c r="S246" i="3"/>
  <c r="R246" i="3"/>
  <c r="Q246" i="3"/>
  <c r="N246" i="3"/>
  <c r="B246" i="3"/>
  <c r="T245" i="3"/>
  <c r="S245" i="3"/>
  <c r="R245" i="3"/>
  <c r="Q245" i="3"/>
  <c r="T244" i="3"/>
  <c r="S244" i="3"/>
  <c r="R244" i="3"/>
  <c r="Q244" i="3"/>
  <c r="T243" i="3"/>
  <c r="S243" i="3"/>
  <c r="R243" i="3"/>
  <c r="Q243" i="3"/>
  <c r="T242" i="3"/>
  <c r="S242" i="3"/>
  <c r="R242" i="3"/>
  <c r="Q242" i="3"/>
  <c r="T241" i="3"/>
  <c r="S241" i="3"/>
  <c r="R241" i="3"/>
  <c r="Q241" i="3"/>
  <c r="T240" i="3"/>
  <c r="S240" i="3"/>
  <c r="R240" i="3"/>
  <c r="Q240" i="3"/>
  <c r="T236" i="3"/>
  <c r="S236" i="3"/>
  <c r="R236" i="3"/>
  <c r="Q236" i="3"/>
  <c r="T235" i="3"/>
  <c r="S235" i="3"/>
  <c r="R235" i="3"/>
  <c r="Q235" i="3"/>
  <c r="B235" i="3"/>
  <c r="T234" i="3"/>
  <c r="S234" i="3"/>
  <c r="R234" i="3"/>
  <c r="Q234" i="3"/>
  <c r="T233" i="3"/>
  <c r="S233" i="3"/>
  <c r="R233" i="3"/>
  <c r="Q233" i="3"/>
  <c r="T232" i="3"/>
  <c r="S232" i="3"/>
  <c r="R232" i="3"/>
  <c r="Q232" i="3"/>
  <c r="N232" i="3"/>
  <c r="T231" i="3"/>
  <c r="S231" i="3"/>
  <c r="R231" i="3"/>
  <c r="Q231" i="3"/>
  <c r="T230" i="3"/>
  <c r="S230" i="3"/>
  <c r="R230" i="3"/>
  <c r="Q230" i="3"/>
  <c r="T229" i="3"/>
  <c r="S229" i="3"/>
  <c r="R229" i="3"/>
  <c r="Q229" i="3"/>
  <c r="T228" i="3"/>
  <c r="S228" i="3"/>
  <c r="R228" i="3"/>
  <c r="Q228" i="3"/>
  <c r="N228" i="3"/>
  <c r="T227" i="3"/>
  <c r="S227" i="3"/>
  <c r="R227" i="3"/>
  <c r="Q227" i="3"/>
  <c r="T226" i="3"/>
  <c r="S226" i="3"/>
  <c r="R226" i="3"/>
  <c r="Q226" i="3"/>
  <c r="N225" i="3"/>
  <c r="N224" i="3"/>
  <c r="N223" i="3"/>
  <c r="N222" i="3"/>
  <c r="N221" i="3"/>
  <c r="N220" i="3"/>
  <c r="N219" i="3"/>
  <c r="N218" i="3"/>
  <c r="N217" i="3"/>
  <c r="N216" i="3"/>
  <c r="T215" i="3"/>
  <c r="S215" i="3"/>
  <c r="R215" i="3"/>
  <c r="Q215" i="3"/>
  <c r="T214" i="3"/>
  <c r="S214" i="3"/>
  <c r="R214" i="3"/>
  <c r="Q214" i="3"/>
  <c r="T213" i="3"/>
  <c r="S213" i="3"/>
  <c r="R213" i="3"/>
  <c r="Q213" i="3"/>
  <c r="T212" i="3"/>
  <c r="S212" i="3"/>
  <c r="R212" i="3"/>
  <c r="H212" i="3"/>
  <c r="Q212" i="3" s="1"/>
  <c r="T211" i="3"/>
  <c r="S211" i="3"/>
  <c r="R211" i="3"/>
  <c r="Q211" i="3"/>
  <c r="T210" i="3"/>
  <c r="S210" i="3"/>
  <c r="R210" i="3"/>
  <c r="Q210" i="3"/>
  <c r="T209" i="3"/>
  <c r="S209" i="3"/>
  <c r="R209" i="3"/>
  <c r="Q209" i="3"/>
  <c r="N209" i="3"/>
  <c r="B209" i="3"/>
  <c r="T208" i="3"/>
  <c r="S208" i="3"/>
  <c r="R208" i="3"/>
  <c r="Q208" i="3"/>
  <c r="T207" i="3"/>
  <c r="S207" i="3"/>
  <c r="R207" i="3"/>
  <c r="T206" i="3"/>
  <c r="S206" i="3"/>
  <c r="R206" i="3"/>
  <c r="Q206" i="3"/>
  <c r="T205" i="3"/>
  <c r="S205" i="3"/>
  <c r="R205" i="3"/>
  <c r="Q205" i="3"/>
  <c r="T204" i="3"/>
  <c r="S204" i="3"/>
  <c r="R204" i="3"/>
  <c r="Q204" i="3"/>
  <c r="N204" i="3"/>
  <c r="T203" i="3"/>
  <c r="S203" i="3"/>
  <c r="R203" i="3"/>
  <c r="Q203" i="3"/>
  <c r="T202" i="3"/>
  <c r="S202" i="3"/>
  <c r="R202" i="3"/>
  <c r="Q202" i="3"/>
  <c r="T201" i="3"/>
  <c r="S201" i="3"/>
  <c r="R201" i="3"/>
  <c r="Q201" i="3"/>
  <c r="N201" i="3"/>
  <c r="T200" i="3"/>
  <c r="S200" i="3"/>
  <c r="R200" i="3"/>
  <c r="Q200" i="3"/>
  <c r="N200" i="3"/>
  <c r="T199" i="3"/>
  <c r="S199" i="3"/>
  <c r="R199" i="3"/>
  <c r="Q199" i="3"/>
  <c r="T198" i="3"/>
  <c r="S198" i="3"/>
  <c r="R198" i="3"/>
  <c r="Q198" i="3"/>
  <c r="T197" i="3"/>
  <c r="S197" i="3"/>
  <c r="R197" i="3"/>
  <c r="T196" i="3"/>
  <c r="S196" i="3"/>
  <c r="R196" i="3"/>
  <c r="H207" i="3"/>
  <c r="T195" i="3"/>
  <c r="S195" i="3"/>
  <c r="R195" i="3"/>
  <c r="Q195" i="3"/>
  <c r="T194" i="3"/>
  <c r="S194" i="3"/>
  <c r="R194" i="3"/>
  <c r="Q194" i="3"/>
  <c r="T193" i="3"/>
  <c r="S193" i="3"/>
  <c r="R193" i="3"/>
  <c r="Q193" i="3"/>
  <c r="T192" i="3"/>
  <c r="S192" i="3"/>
  <c r="R192" i="3"/>
  <c r="Q192" i="3"/>
  <c r="N192" i="3"/>
  <c r="B192" i="3"/>
  <c r="T191" i="3"/>
  <c r="S191" i="3"/>
  <c r="R191" i="3"/>
  <c r="Q191" i="3"/>
  <c r="T190" i="3"/>
  <c r="S190" i="3"/>
  <c r="R190" i="3"/>
  <c r="Q190" i="3"/>
  <c r="T189" i="3"/>
  <c r="S189" i="3"/>
  <c r="R189" i="3"/>
  <c r="Q189" i="3"/>
  <c r="N189" i="3"/>
  <c r="T188" i="3"/>
  <c r="S188" i="3"/>
  <c r="R188" i="3"/>
  <c r="Q188" i="3"/>
  <c r="N188" i="3"/>
  <c r="T187" i="3"/>
  <c r="S187" i="3"/>
  <c r="R187" i="3"/>
  <c r="Q187" i="3"/>
  <c r="T186" i="3"/>
  <c r="S186" i="3"/>
  <c r="R186" i="3"/>
  <c r="T185" i="3"/>
  <c r="S185" i="3"/>
  <c r="R185" i="3"/>
  <c r="Q185" i="3"/>
  <c r="T184" i="3"/>
  <c r="S184" i="3"/>
  <c r="R184" i="3"/>
  <c r="Q184" i="3"/>
  <c r="N184" i="3"/>
  <c r="B184" i="3"/>
  <c r="T183" i="3"/>
  <c r="S183" i="3"/>
  <c r="R183" i="3"/>
  <c r="Q183" i="3"/>
  <c r="T182" i="3"/>
  <c r="S182" i="3"/>
  <c r="R182" i="3"/>
  <c r="Q182" i="3"/>
  <c r="T181" i="3"/>
  <c r="S181" i="3"/>
  <c r="R181" i="3"/>
  <c r="Q181" i="3"/>
  <c r="N181" i="3"/>
  <c r="T180" i="3"/>
  <c r="S180" i="3"/>
  <c r="R180" i="3"/>
  <c r="Q180" i="3"/>
  <c r="N180" i="3"/>
  <c r="T179" i="3"/>
  <c r="S179" i="3"/>
  <c r="R179" i="3"/>
  <c r="Q179" i="3"/>
  <c r="T178" i="3"/>
  <c r="S178" i="3"/>
  <c r="R178" i="3"/>
  <c r="T177" i="3"/>
  <c r="S177" i="3"/>
  <c r="R177" i="3"/>
  <c r="Q177" i="3"/>
  <c r="T176" i="3"/>
  <c r="S176" i="3"/>
  <c r="R176" i="3"/>
  <c r="Q176" i="3"/>
  <c r="T175" i="3"/>
  <c r="S175" i="3"/>
  <c r="R175" i="3"/>
  <c r="Q175" i="3"/>
  <c r="T174" i="3"/>
  <c r="S174" i="3"/>
  <c r="R174" i="3"/>
  <c r="Q174" i="3"/>
  <c r="N174" i="3"/>
  <c r="B174" i="3"/>
  <c r="T173" i="3"/>
  <c r="S173" i="3"/>
  <c r="R173" i="3"/>
  <c r="Q173" i="3"/>
  <c r="T172" i="3"/>
  <c r="S172" i="3"/>
  <c r="R172" i="3"/>
  <c r="H172" i="3"/>
  <c r="Q172" i="3" s="1"/>
  <c r="T171" i="3"/>
  <c r="S171" i="3"/>
  <c r="R171" i="3"/>
  <c r="Q171" i="3"/>
  <c r="T170" i="3"/>
  <c r="S170" i="3"/>
  <c r="R170" i="3"/>
  <c r="Q170" i="3"/>
  <c r="T169" i="3"/>
  <c r="S169" i="3"/>
  <c r="R169" i="3"/>
  <c r="Q169" i="3"/>
  <c r="T168" i="3"/>
  <c r="S168" i="3"/>
  <c r="R168" i="3"/>
  <c r="Q168" i="3"/>
  <c r="N168" i="3"/>
  <c r="B168" i="3"/>
  <c r="T166" i="3"/>
  <c r="S166" i="3"/>
  <c r="R166" i="3"/>
  <c r="Q166" i="3"/>
  <c r="T165" i="3"/>
  <c r="S165" i="3"/>
  <c r="R165" i="3"/>
  <c r="H165" i="3"/>
  <c r="Q165" i="3" s="1"/>
  <c r="T164" i="3"/>
  <c r="S164" i="3"/>
  <c r="R164" i="3"/>
  <c r="T163" i="3"/>
  <c r="S163" i="3"/>
  <c r="R163" i="3"/>
  <c r="Q163" i="3"/>
  <c r="T162" i="3"/>
  <c r="S162" i="3"/>
  <c r="R162" i="3"/>
  <c r="T161" i="3"/>
  <c r="S161" i="3"/>
  <c r="R161" i="3"/>
  <c r="Q161" i="3"/>
  <c r="T160" i="3"/>
  <c r="S160" i="3"/>
  <c r="R160" i="3"/>
  <c r="Q160" i="3"/>
  <c r="N160" i="3"/>
  <c r="B160" i="3"/>
  <c r="T159" i="3"/>
  <c r="S159" i="3"/>
  <c r="R159" i="3"/>
  <c r="Q159" i="3"/>
  <c r="Q158" i="3"/>
  <c r="N158" i="3"/>
  <c r="Q157" i="3"/>
  <c r="N157" i="3"/>
  <c r="T156" i="3"/>
  <c r="S156" i="3"/>
  <c r="R156" i="3"/>
  <c r="Q156" i="3"/>
  <c r="T155" i="3"/>
  <c r="S155" i="3"/>
  <c r="R155" i="3"/>
  <c r="Q155" i="3"/>
  <c r="T154" i="3"/>
  <c r="S154" i="3"/>
  <c r="R154" i="3"/>
  <c r="Q154" i="3"/>
  <c r="T153" i="3"/>
  <c r="S153" i="3"/>
  <c r="R153" i="3"/>
  <c r="H153" i="3"/>
  <c r="Q153" i="3" s="1"/>
  <c r="T152" i="3"/>
  <c r="S152" i="3"/>
  <c r="R152" i="3"/>
  <c r="Q152" i="3"/>
  <c r="T151" i="3"/>
  <c r="S151" i="3"/>
  <c r="R151" i="3"/>
  <c r="Q151" i="3"/>
  <c r="T150" i="3"/>
  <c r="S150" i="3"/>
  <c r="R150" i="3"/>
  <c r="Q150" i="3"/>
  <c r="N150" i="3"/>
  <c r="T149" i="3"/>
  <c r="S149" i="3"/>
  <c r="R149" i="3"/>
  <c r="Q149" i="3"/>
  <c r="N149" i="3"/>
  <c r="T148" i="3"/>
  <c r="S148" i="3"/>
  <c r="R148" i="3"/>
  <c r="Q148" i="3"/>
  <c r="T147" i="3"/>
  <c r="S147" i="3"/>
  <c r="R147" i="3"/>
  <c r="T146" i="3"/>
  <c r="S146" i="3"/>
  <c r="R146" i="3"/>
  <c r="Q146" i="3"/>
  <c r="T145" i="3"/>
  <c r="S145" i="3"/>
  <c r="R145" i="3"/>
  <c r="Q145" i="3"/>
  <c r="N145" i="3"/>
  <c r="B145" i="3"/>
  <c r="T144" i="3"/>
  <c r="S144" i="3"/>
  <c r="R144" i="3"/>
  <c r="Q144" i="3"/>
  <c r="N143" i="3"/>
  <c r="T142" i="3"/>
  <c r="S142" i="3"/>
  <c r="R142" i="3"/>
  <c r="Q142" i="3"/>
  <c r="N142" i="3"/>
  <c r="T141" i="3"/>
  <c r="S141" i="3"/>
  <c r="R141" i="3"/>
  <c r="Q141" i="3"/>
  <c r="N141" i="3"/>
  <c r="T140" i="3"/>
  <c r="S140" i="3"/>
  <c r="R140" i="3"/>
  <c r="Q140" i="3"/>
  <c r="N140" i="3"/>
  <c r="T139" i="3"/>
  <c r="S139" i="3"/>
  <c r="R139" i="3"/>
  <c r="Q139" i="3"/>
  <c r="N139" i="3"/>
  <c r="T138" i="3"/>
  <c r="S138" i="3"/>
  <c r="R138" i="3"/>
  <c r="Q138" i="3"/>
  <c r="N138" i="3"/>
  <c r="H137" i="3"/>
  <c r="T136" i="3"/>
  <c r="S136" i="3"/>
  <c r="R136" i="3"/>
  <c r="H136" i="3"/>
  <c r="Q136" i="3" s="1"/>
  <c r="T135" i="3"/>
  <c r="S135" i="3"/>
  <c r="R135" i="3"/>
  <c r="Q135" i="3"/>
  <c r="T134" i="3"/>
  <c r="S134" i="3"/>
  <c r="R134" i="3"/>
  <c r="Q134" i="3"/>
  <c r="T133" i="3"/>
  <c r="S133" i="3"/>
  <c r="R133" i="3"/>
  <c r="H133" i="3"/>
  <c r="Q133" i="3" s="1"/>
  <c r="T132" i="3"/>
  <c r="S132" i="3"/>
  <c r="R132" i="3"/>
  <c r="Q132" i="3"/>
  <c r="T131" i="3"/>
  <c r="S131" i="3"/>
  <c r="R131" i="3"/>
  <c r="T130" i="3"/>
  <c r="S130" i="3"/>
  <c r="R130" i="3"/>
  <c r="Q130" i="3"/>
  <c r="T129" i="3"/>
  <c r="S129" i="3"/>
  <c r="R129" i="3"/>
  <c r="Q129" i="3"/>
  <c r="N129" i="3"/>
  <c r="B129" i="3"/>
  <c r="T128" i="3"/>
  <c r="S128" i="3"/>
  <c r="R128" i="3"/>
  <c r="Q128" i="3"/>
  <c r="T127" i="3"/>
  <c r="S127" i="3"/>
  <c r="R127" i="3"/>
  <c r="Q127" i="3"/>
  <c r="N127" i="3"/>
  <c r="T126" i="3"/>
  <c r="S126" i="3"/>
  <c r="R126" i="3"/>
  <c r="Q126" i="3"/>
  <c r="N126" i="3"/>
  <c r="T125" i="3"/>
  <c r="S125" i="3"/>
  <c r="R125" i="3"/>
  <c r="Q125" i="3"/>
  <c r="T124" i="3"/>
  <c r="S124" i="3"/>
  <c r="R124" i="3"/>
  <c r="Q124" i="3"/>
  <c r="T123" i="3"/>
  <c r="S123" i="3"/>
  <c r="R123" i="3"/>
  <c r="Q123" i="3"/>
  <c r="N123" i="3"/>
  <c r="T122" i="3"/>
  <c r="S122" i="3"/>
  <c r="R122" i="3"/>
  <c r="Q122" i="3"/>
  <c r="T121" i="3"/>
  <c r="S121" i="3"/>
  <c r="R121" i="3"/>
  <c r="Q121" i="3"/>
  <c r="T120" i="3"/>
  <c r="S120" i="3"/>
  <c r="R120" i="3"/>
  <c r="Q120" i="3"/>
  <c r="N120" i="3"/>
  <c r="T119" i="3"/>
  <c r="S119" i="3"/>
  <c r="R119" i="3"/>
  <c r="Q119" i="3"/>
  <c r="T118" i="3"/>
  <c r="S118" i="3"/>
  <c r="R118" i="3"/>
  <c r="T117" i="3"/>
  <c r="S117" i="3"/>
  <c r="R117" i="3"/>
  <c r="Q117" i="3"/>
  <c r="T116" i="3"/>
  <c r="S116" i="3"/>
  <c r="R116" i="3"/>
  <c r="Q116" i="3"/>
  <c r="N116" i="3"/>
  <c r="B116" i="3"/>
  <c r="T115" i="3"/>
  <c r="S115" i="3"/>
  <c r="R115" i="3"/>
  <c r="Q115" i="3"/>
  <c r="T114" i="3"/>
  <c r="S114" i="3"/>
  <c r="R114" i="3"/>
  <c r="Q114" i="3"/>
  <c r="N114" i="3"/>
  <c r="T113" i="3"/>
  <c r="S113" i="3"/>
  <c r="R113" i="3"/>
  <c r="Q113" i="3"/>
  <c r="N113" i="3"/>
  <c r="T112" i="3"/>
  <c r="S112" i="3"/>
  <c r="R112" i="3"/>
  <c r="Q112" i="3"/>
  <c r="N112" i="3"/>
  <c r="T111" i="3"/>
  <c r="S111" i="3"/>
  <c r="R111" i="3"/>
  <c r="Q111" i="3"/>
  <c r="T110" i="3"/>
  <c r="S110" i="3"/>
  <c r="R110" i="3"/>
  <c r="Q110" i="3"/>
  <c r="T109" i="3"/>
  <c r="S109" i="3"/>
  <c r="R109" i="3"/>
  <c r="Q109" i="3"/>
  <c r="N109" i="3"/>
  <c r="T108" i="3"/>
  <c r="S108" i="3"/>
  <c r="R108" i="3"/>
  <c r="Q108" i="3"/>
  <c r="N108" i="3"/>
  <c r="T107" i="3"/>
  <c r="S107" i="3"/>
  <c r="R107" i="3"/>
  <c r="Q107" i="3"/>
  <c r="N107" i="3"/>
  <c r="T106" i="3"/>
  <c r="S106" i="3"/>
  <c r="R106" i="3"/>
  <c r="Q106" i="3"/>
  <c r="N106" i="3"/>
  <c r="N105" i="3"/>
  <c r="T104" i="3"/>
  <c r="S104" i="3"/>
  <c r="R104" i="3"/>
  <c r="Q104" i="3"/>
  <c r="N104" i="3"/>
  <c r="T103" i="3"/>
  <c r="S103" i="3"/>
  <c r="R103" i="3"/>
  <c r="Q103" i="3"/>
  <c r="N103" i="3"/>
  <c r="T102" i="3"/>
  <c r="S102" i="3"/>
  <c r="R102" i="3"/>
  <c r="Q102" i="3"/>
  <c r="N102" i="3"/>
  <c r="T101" i="3"/>
  <c r="S101" i="3"/>
  <c r="R101" i="3"/>
  <c r="Q101" i="3"/>
  <c r="T100" i="3"/>
  <c r="S100" i="3"/>
  <c r="R100" i="3"/>
  <c r="Q100" i="3"/>
  <c r="T99" i="3"/>
  <c r="S99" i="3"/>
  <c r="R99" i="3"/>
  <c r="H99" i="3"/>
  <c r="Q99" i="3" s="1"/>
  <c r="T98" i="3"/>
  <c r="S98" i="3"/>
  <c r="R98" i="3"/>
  <c r="Q98" i="3"/>
  <c r="T97" i="3"/>
  <c r="S97" i="3"/>
  <c r="R97" i="3"/>
  <c r="Q97" i="3"/>
  <c r="T96" i="3"/>
  <c r="S96" i="3"/>
  <c r="R96" i="3"/>
  <c r="Q96" i="3"/>
  <c r="T95" i="3"/>
  <c r="S95" i="3"/>
  <c r="R95" i="3"/>
  <c r="Q95" i="3"/>
  <c r="N95" i="3"/>
  <c r="B95" i="3"/>
  <c r="T94" i="3"/>
  <c r="S94" i="3"/>
  <c r="R94" i="3"/>
  <c r="Q94" i="3"/>
  <c r="T93" i="3"/>
  <c r="S93" i="3"/>
  <c r="R93" i="3"/>
  <c r="H93" i="3"/>
  <c r="Q93" i="3" s="1"/>
  <c r="T92" i="3"/>
  <c r="S92" i="3"/>
  <c r="R92" i="3"/>
  <c r="H92" i="3"/>
  <c r="Q92" i="3" s="1"/>
  <c r="T91" i="3"/>
  <c r="S91" i="3"/>
  <c r="R91" i="3"/>
  <c r="H91" i="3"/>
  <c r="Q91" i="3" s="1"/>
  <c r="T90" i="3"/>
  <c r="S90" i="3"/>
  <c r="R90" i="3"/>
  <c r="T89" i="3"/>
  <c r="S89" i="3"/>
  <c r="R89" i="3"/>
  <c r="Q89" i="3"/>
  <c r="T88" i="3"/>
  <c r="S88" i="3"/>
  <c r="R88" i="3"/>
  <c r="Q88" i="3"/>
  <c r="T87" i="3"/>
  <c r="S87" i="3"/>
  <c r="R87" i="3"/>
  <c r="Q87" i="3"/>
  <c r="T86" i="3"/>
  <c r="S86" i="3"/>
  <c r="R86" i="3"/>
  <c r="T85" i="3"/>
  <c r="S85" i="3"/>
  <c r="R85" i="3"/>
  <c r="Q85" i="3"/>
  <c r="T84" i="3"/>
  <c r="S84" i="3"/>
  <c r="R84" i="3"/>
  <c r="Q84" i="3"/>
  <c r="N84" i="3"/>
  <c r="B84" i="3"/>
  <c r="T83" i="3"/>
  <c r="S83" i="3"/>
  <c r="R83" i="3"/>
  <c r="Q83" i="3"/>
  <c r="T82" i="3"/>
  <c r="S82" i="3"/>
  <c r="R82" i="3"/>
  <c r="H82" i="3"/>
  <c r="Q82" i="3" s="1"/>
  <c r="T81" i="3"/>
  <c r="S81" i="3"/>
  <c r="R81" i="3"/>
  <c r="H81" i="3"/>
  <c r="Q81" i="3" s="1"/>
  <c r="T80" i="3"/>
  <c r="S80" i="3"/>
  <c r="R80" i="3"/>
  <c r="Q80" i="3"/>
  <c r="N80" i="3"/>
  <c r="T79" i="3"/>
  <c r="S79" i="3"/>
  <c r="R79" i="3"/>
  <c r="Q79" i="3"/>
  <c r="T78" i="3"/>
  <c r="S78" i="3"/>
  <c r="R78" i="3"/>
  <c r="Q78" i="3"/>
  <c r="T77" i="3"/>
  <c r="S77" i="3"/>
  <c r="R77" i="3"/>
  <c r="T76" i="3"/>
  <c r="S76" i="3"/>
  <c r="R76" i="3"/>
  <c r="Q76" i="3"/>
  <c r="T75" i="3"/>
  <c r="S75" i="3"/>
  <c r="R75" i="3"/>
  <c r="Q75" i="3"/>
  <c r="N74" i="3"/>
  <c r="T73" i="3"/>
  <c r="S73" i="3"/>
  <c r="R73" i="3"/>
  <c r="H73" i="3"/>
  <c r="Q73" i="3" s="1"/>
  <c r="T72" i="3"/>
  <c r="S72" i="3"/>
  <c r="R72" i="3"/>
  <c r="Q72" i="3"/>
  <c r="T71" i="3"/>
  <c r="S71" i="3"/>
  <c r="R71" i="3"/>
  <c r="Q71" i="3"/>
  <c r="T70" i="3"/>
  <c r="S70" i="3"/>
  <c r="R70" i="3"/>
  <c r="Q70" i="3"/>
  <c r="T69" i="3"/>
  <c r="S69" i="3"/>
  <c r="R69" i="3"/>
  <c r="Q69" i="3"/>
  <c r="N69" i="3"/>
  <c r="B69" i="3"/>
  <c r="T68" i="3"/>
  <c r="S68" i="3"/>
  <c r="R68" i="3"/>
  <c r="Q68" i="3"/>
  <c r="T67" i="3"/>
  <c r="S67" i="3"/>
  <c r="R67" i="3"/>
  <c r="T66" i="3"/>
  <c r="S66" i="3"/>
  <c r="R66" i="3"/>
  <c r="Q66" i="3"/>
  <c r="T65" i="3"/>
  <c r="S65" i="3"/>
  <c r="R65" i="3"/>
  <c r="Q65" i="3"/>
  <c r="T64" i="3"/>
  <c r="S64" i="3"/>
  <c r="R64" i="3"/>
  <c r="H64" i="3"/>
  <c r="Q64" i="3" s="1"/>
  <c r="T63" i="3"/>
  <c r="S63" i="3"/>
  <c r="R63" i="3"/>
  <c r="Q63" i="3"/>
  <c r="T62" i="3"/>
  <c r="S62" i="3"/>
  <c r="R62" i="3"/>
  <c r="Q62" i="3"/>
  <c r="T61" i="3"/>
  <c r="S61" i="3"/>
  <c r="R61" i="3"/>
  <c r="Q61" i="3"/>
  <c r="N61" i="3"/>
  <c r="T60" i="3"/>
  <c r="S60" i="3"/>
  <c r="R60" i="3"/>
  <c r="H60" i="3"/>
  <c r="Q60" i="3" s="1"/>
  <c r="T59" i="3"/>
  <c r="S59" i="3"/>
  <c r="R59" i="3"/>
  <c r="Q59" i="3"/>
  <c r="T58" i="3"/>
  <c r="S58" i="3"/>
  <c r="R58" i="3"/>
  <c r="Q58" i="3"/>
  <c r="T57" i="3"/>
  <c r="S57" i="3"/>
  <c r="R57" i="3"/>
  <c r="Q57" i="3"/>
  <c r="N57" i="3"/>
  <c r="T56" i="3"/>
  <c r="S56" i="3"/>
  <c r="R56" i="3"/>
  <c r="H56" i="3"/>
  <c r="H67" i="3" s="1"/>
  <c r="T55" i="3"/>
  <c r="S55" i="3"/>
  <c r="R55" i="3"/>
  <c r="Q55" i="3"/>
  <c r="T54" i="3"/>
  <c r="S54" i="3"/>
  <c r="R54" i="3"/>
  <c r="Q54" i="3"/>
  <c r="T53" i="3"/>
  <c r="S53" i="3"/>
  <c r="R53" i="3"/>
  <c r="T52" i="3"/>
  <c r="S52" i="3"/>
  <c r="R52" i="3"/>
  <c r="Q52" i="3"/>
  <c r="T51" i="3"/>
  <c r="S51" i="3"/>
  <c r="R51" i="3"/>
  <c r="Q51" i="3"/>
  <c r="T50" i="3"/>
  <c r="S50" i="3"/>
  <c r="R50" i="3"/>
  <c r="Q50" i="3"/>
  <c r="H48" i="3"/>
  <c r="N43" i="3"/>
  <c r="B43" i="3"/>
  <c r="T42" i="3"/>
  <c r="S42" i="3"/>
  <c r="R42" i="3"/>
  <c r="Q42" i="3"/>
  <c r="T41" i="3"/>
  <c r="S41" i="3"/>
  <c r="R41" i="3"/>
  <c r="H41" i="3"/>
  <c r="Q41" i="3" s="1"/>
  <c r="T40" i="3"/>
  <c r="S40" i="3"/>
  <c r="R40" i="3"/>
  <c r="T39" i="3"/>
  <c r="S39" i="3"/>
  <c r="R39" i="3"/>
  <c r="H39" i="3"/>
  <c r="Q39" i="3" s="1"/>
  <c r="T38" i="3"/>
  <c r="S38" i="3"/>
  <c r="R38" i="3"/>
  <c r="Q38" i="3"/>
  <c r="N38" i="3"/>
  <c r="T37" i="3"/>
  <c r="S37" i="3"/>
  <c r="R37" i="3"/>
  <c r="Q37" i="3"/>
  <c r="N37" i="3"/>
  <c r="T36" i="3"/>
  <c r="S36" i="3"/>
  <c r="R36" i="3"/>
  <c r="Q36" i="3"/>
  <c r="N36" i="3"/>
  <c r="T35" i="3"/>
  <c r="S35" i="3"/>
  <c r="R35" i="3"/>
  <c r="Q35" i="3"/>
  <c r="N35" i="3"/>
  <c r="T34" i="3"/>
  <c r="S34" i="3"/>
  <c r="R34" i="3"/>
  <c r="Q34" i="3"/>
  <c r="N34" i="3"/>
  <c r="T33" i="3"/>
  <c r="S33" i="3"/>
  <c r="R33" i="3"/>
  <c r="H33" i="3"/>
  <c r="Q33" i="3" s="1"/>
  <c r="T32" i="3"/>
  <c r="S32" i="3"/>
  <c r="R32" i="3"/>
  <c r="Q32" i="3"/>
  <c r="E25" i="3"/>
  <c r="N23" i="3"/>
  <c r="N22" i="3"/>
  <c r="N21" i="3"/>
  <c r="N20" i="3"/>
  <c r="N19" i="3"/>
  <c r="M18" i="3"/>
  <c r="N18" i="3" s="1"/>
  <c r="N17" i="3"/>
  <c r="N16" i="3"/>
  <c r="N15" i="3"/>
  <c r="O11" i="3"/>
  <c r="C11" i="3"/>
  <c r="O10" i="3"/>
  <c r="O9" i="3"/>
  <c r="H155" i="2"/>
  <c r="G155" i="2"/>
  <c r="H62" i="2"/>
  <c r="H163" i="1"/>
  <c r="G163" i="1"/>
  <c r="H70" i="1"/>
  <c r="U87" i="3" l="1"/>
  <c r="U89" i="3"/>
  <c r="U90" i="3"/>
  <c r="N92" i="3"/>
  <c r="U93" i="3"/>
  <c r="U95" i="3"/>
  <c r="U97" i="3"/>
  <c r="U99" i="3"/>
  <c r="U101" i="3"/>
  <c r="U103" i="3"/>
  <c r="U106" i="3"/>
  <c r="U108" i="3"/>
  <c r="U110" i="3"/>
  <c r="U112" i="3"/>
  <c r="U114" i="3"/>
  <c r="U116" i="3"/>
  <c r="U132" i="3"/>
  <c r="U233" i="3"/>
  <c r="U235" i="3"/>
  <c r="U240" i="3"/>
  <c r="U242" i="3"/>
  <c r="U254" i="3"/>
  <c r="U32" i="3"/>
  <c r="M32" i="3" s="1"/>
  <c r="N32" i="3" s="1"/>
  <c r="U34" i="3"/>
  <c r="U36" i="3"/>
  <c r="U38" i="3"/>
  <c r="N41" i="3"/>
  <c r="U42" i="3"/>
  <c r="U60" i="3"/>
  <c r="U62" i="3"/>
  <c r="U64" i="3"/>
  <c r="U66" i="3"/>
  <c r="U67" i="3"/>
  <c r="U119" i="3"/>
  <c r="U121" i="3"/>
  <c r="U123" i="3"/>
  <c r="U125" i="3"/>
  <c r="U127" i="3"/>
  <c r="U129" i="3"/>
  <c r="U153" i="3"/>
  <c r="U165" i="3"/>
  <c r="M165" i="3" s="1"/>
  <c r="N165" i="3" s="1"/>
  <c r="U168" i="3"/>
  <c r="U187" i="3"/>
  <c r="M187" i="3" s="1"/>
  <c r="N187" i="3" s="1"/>
  <c r="U50" i="3"/>
  <c r="U52" i="3"/>
  <c r="U71" i="3"/>
  <c r="U73" i="3"/>
  <c r="U76" i="3"/>
  <c r="U77" i="3"/>
  <c r="U79" i="3"/>
  <c r="N81" i="3"/>
  <c r="U82" i="3"/>
  <c r="U84" i="3"/>
  <c r="U170" i="3"/>
  <c r="U172" i="3"/>
  <c r="U174" i="3"/>
  <c r="U177" i="3"/>
  <c r="U247" i="3"/>
  <c r="U39" i="3"/>
  <c r="U54" i="3"/>
  <c r="N56" i="3"/>
  <c r="U57" i="3"/>
  <c r="U59" i="3"/>
  <c r="U133" i="3"/>
  <c r="U135" i="3"/>
  <c r="U138" i="3"/>
  <c r="U140" i="3"/>
  <c r="U142" i="3"/>
  <c r="U145" i="3"/>
  <c r="U148" i="3"/>
  <c r="U150" i="3"/>
  <c r="U152" i="3"/>
  <c r="U156" i="3"/>
  <c r="U159" i="3"/>
  <c r="U161" i="3"/>
  <c r="U162" i="3"/>
  <c r="U179" i="3"/>
  <c r="M179" i="3" s="1"/>
  <c r="N179" i="3" s="1"/>
  <c r="U181" i="3"/>
  <c r="U183" i="3"/>
  <c r="M183" i="3" s="1"/>
  <c r="N183" i="3" s="1"/>
  <c r="U185" i="3"/>
  <c r="U189" i="3"/>
  <c r="U190" i="3"/>
  <c r="M190" i="3" s="1"/>
  <c r="N190" i="3" s="1"/>
  <c r="U192" i="3"/>
  <c r="U194" i="3"/>
  <c r="U198" i="3"/>
  <c r="U200" i="3"/>
  <c r="U202" i="3"/>
  <c r="U204" i="3"/>
  <c r="U208" i="3"/>
  <c r="U210" i="3"/>
  <c r="U212" i="3"/>
  <c r="U214" i="3"/>
  <c r="U226" i="3"/>
  <c r="U227" i="3"/>
  <c r="U229" i="3"/>
  <c r="U230" i="3"/>
  <c r="U243" i="3"/>
  <c r="U249" i="3"/>
  <c r="U251" i="3"/>
  <c r="U256" i="3"/>
  <c r="U258" i="3"/>
  <c r="U260" i="3"/>
  <c r="U262" i="3"/>
  <c r="U69" i="3"/>
  <c r="N25" i="3"/>
  <c r="U33" i="3"/>
  <c r="U35" i="3"/>
  <c r="U37" i="3"/>
  <c r="N39" i="3"/>
  <c r="H40" i="3"/>
  <c r="H164" i="3" s="1"/>
  <c r="Q164" i="3" s="1"/>
  <c r="U40" i="3"/>
  <c r="U41" i="3"/>
  <c r="N50" i="3"/>
  <c r="U51" i="3"/>
  <c r="H53" i="3"/>
  <c r="Q53" i="3" s="1"/>
  <c r="U53" i="3"/>
  <c r="U55" i="3"/>
  <c r="U56" i="3"/>
  <c r="U58" i="3"/>
  <c r="N60" i="3"/>
  <c r="U61" i="3"/>
  <c r="U63" i="3"/>
  <c r="U65" i="3"/>
  <c r="U68" i="3"/>
  <c r="U70" i="3"/>
  <c r="U72" i="3"/>
  <c r="U75" i="3"/>
  <c r="U78" i="3"/>
  <c r="U80" i="3"/>
  <c r="U81" i="3"/>
  <c r="U83" i="3"/>
  <c r="U85" i="3"/>
  <c r="U86" i="3"/>
  <c r="U88" i="3"/>
  <c r="U91" i="3"/>
  <c r="U92" i="3"/>
  <c r="U94" i="3"/>
  <c r="U96" i="3"/>
  <c r="U98" i="3"/>
  <c r="U100" i="3"/>
  <c r="U102" i="3"/>
  <c r="U104" i="3"/>
  <c r="U107" i="3"/>
  <c r="U109" i="3"/>
  <c r="U111" i="3"/>
  <c r="U113" i="3"/>
  <c r="U115" i="3"/>
  <c r="U117" i="3"/>
  <c r="U118" i="3"/>
  <c r="U120" i="3"/>
  <c r="U122" i="3"/>
  <c r="U124" i="3"/>
  <c r="U126" i="3"/>
  <c r="U128" i="3"/>
  <c r="U130" i="3"/>
  <c r="U131" i="3"/>
  <c r="N133" i="3"/>
  <c r="U134" i="3"/>
  <c r="U136" i="3"/>
  <c r="U139" i="3"/>
  <c r="U141" i="3"/>
  <c r="U144" i="3"/>
  <c r="U146" i="3"/>
  <c r="U147" i="3"/>
  <c r="U149" i="3"/>
  <c r="U151" i="3"/>
  <c r="N153" i="3"/>
  <c r="U154" i="3"/>
  <c r="M154" i="3" s="1"/>
  <c r="N154" i="3" s="1"/>
  <c r="U155" i="3"/>
  <c r="U160" i="3"/>
  <c r="U163" i="3"/>
  <c r="U164" i="3"/>
  <c r="U166" i="3"/>
  <c r="M166" i="3" s="1"/>
  <c r="N166" i="3" s="1"/>
  <c r="U169" i="3"/>
  <c r="U171" i="3"/>
  <c r="U173" i="3"/>
  <c r="U175" i="3"/>
  <c r="U176" i="3"/>
  <c r="Q178" i="3"/>
  <c r="U178" i="3"/>
  <c r="U180" i="3"/>
  <c r="U182" i="3"/>
  <c r="M182" i="3" s="1"/>
  <c r="N182" i="3" s="1"/>
  <c r="U184" i="3"/>
  <c r="Q186" i="3"/>
  <c r="U186" i="3"/>
  <c r="U188" i="3"/>
  <c r="U191" i="3"/>
  <c r="M191" i="3" s="1"/>
  <c r="N191" i="3" s="1"/>
  <c r="U193" i="3"/>
  <c r="U195" i="3"/>
  <c r="U196" i="3"/>
  <c r="U197" i="3"/>
  <c r="U199" i="3"/>
  <c r="U201" i="3"/>
  <c r="U203" i="3"/>
  <c r="U205" i="3"/>
  <c r="U206" i="3"/>
  <c r="U207" i="3"/>
  <c r="U209" i="3"/>
  <c r="U211" i="3"/>
  <c r="U213" i="3"/>
  <c r="U215" i="3"/>
  <c r="U228" i="3"/>
  <c r="U231" i="3"/>
  <c r="U232" i="3"/>
  <c r="U234" i="3"/>
  <c r="U236" i="3"/>
  <c r="U241" i="3"/>
  <c r="N243" i="3"/>
  <c r="U244" i="3"/>
  <c r="U245" i="3"/>
  <c r="U246" i="3"/>
  <c r="Q248" i="3"/>
  <c r="U248" i="3"/>
  <c r="U250" i="3"/>
  <c r="U252" i="3"/>
  <c r="U253" i="3"/>
  <c r="Q255" i="3"/>
  <c r="U255" i="3"/>
  <c r="U257" i="3"/>
  <c r="U259" i="3"/>
  <c r="U261" i="3"/>
  <c r="Q77" i="3"/>
  <c r="H90" i="3"/>
  <c r="N77" i="3"/>
  <c r="N67" i="3"/>
  <c r="Q67" i="3"/>
  <c r="N33" i="3"/>
  <c r="Q56" i="3"/>
  <c r="N64" i="3"/>
  <c r="N73" i="3"/>
  <c r="N82" i="3"/>
  <c r="Q86" i="3"/>
  <c r="N91" i="3"/>
  <c r="N93" i="3"/>
  <c r="N99" i="3"/>
  <c r="Q118" i="3"/>
  <c r="Q131" i="3"/>
  <c r="N136" i="3"/>
  <c r="Q147" i="3"/>
  <c r="Q162" i="3"/>
  <c r="N172" i="3"/>
  <c r="Q207" i="3"/>
  <c r="N207" i="3"/>
  <c r="Q196" i="3"/>
  <c r="O145" i="3" l="1"/>
  <c r="M145" i="3" s="1"/>
  <c r="O184" i="3"/>
  <c r="M184" i="3" s="1"/>
  <c r="N164" i="3"/>
  <c r="O168" i="3" s="1"/>
  <c r="N40" i="3"/>
  <c r="O43" i="3" s="1"/>
  <c r="M43" i="3" s="1"/>
  <c r="O129" i="3"/>
  <c r="M129" i="3" s="1"/>
  <c r="O192" i="3"/>
  <c r="M192" i="3" s="1"/>
  <c r="O174" i="3"/>
  <c r="N53" i="3"/>
  <c r="O69" i="3" s="1"/>
  <c r="M69" i="3" s="1"/>
  <c r="O235" i="3"/>
  <c r="M235" i="3" s="1"/>
  <c r="O160" i="3"/>
  <c r="M160" i="3" s="1"/>
  <c r="Q40" i="3"/>
  <c r="O116" i="3"/>
  <c r="M116" i="3" s="1"/>
  <c r="O84" i="3"/>
  <c r="M84" i="3" s="1"/>
  <c r="Q197" i="3"/>
  <c r="N197" i="3"/>
  <c r="O209" i="3" s="1"/>
  <c r="M209" i="3" s="1"/>
  <c r="N90" i="3"/>
  <c r="O95" i="3" s="1"/>
  <c r="M95" i="3" s="1"/>
  <c r="Q90" i="3"/>
  <c r="M256" i="3" l="1"/>
  <c r="N256" i="3" s="1"/>
  <c r="O258" i="3" s="1"/>
  <c r="M258" i="3" s="1"/>
  <c r="M174" i="3"/>
  <c r="M168" i="3"/>
  <c r="O238" i="3"/>
  <c r="M238" i="3" s="1"/>
  <c r="M244" i="3"/>
  <c r="N245" i="3" l="1"/>
  <c r="N244" i="3"/>
  <c r="O246" i="3" l="1"/>
  <c r="M246" i="3" s="1"/>
  <c r="M249" i="3" l="1"/>
  <c r="N249" i="3" s="1"/>
  <c r="M250" i="3" s="1"/>
  <c r="N250" i="3" s="1"/>
  <c r="O253" i="3" s="1"/>
  <c r="O262" i="3" l="1"/>
  <c r="M262" i="3" s="1"/>
  <c r="M253" i="3"/>
  <c r="O265" i="3" l="1"/>
  <c r="M265" i="3"/>
</calcChain>
</file>

<file path=xl/comments1.xml><?xml version="1.0" encoding="utf-8"?>
<comments xmlns="http://schemas.openxmlformats.org/spreadsheetml/2006/main">
  <authors>
    <author>cvanbelle</author>
  </authors>
  <commentList>
    <comment ref="H93" authorId="0">
      <text>
        <r>
          <rPr>
            <b/>
            <sz val="8"/>
            <color indexed="81"/>
            <rFont val="Tahoma"/>
            <family val="2"/>
          </rPr>
          <t>cvanbelle:</t>
        </r>
        <r>
          <rPr>
            <sz val="8"/>
            <color indexed="81"/>
            <rFont val="Tahoma"/>
            <family val="2"/>
          </rPr>
          <t xml:space="preserve">
aantal stramienen geteld</t>
        </r>
      </text>
    </comment>
    <comment ref="H108" authorId="0">
      <text>
        <r>
          <rPr>
            <b/>
            <sz val="8"/>
            <color indexed="81"/>
            <rFont val="Tahoma"/>
            <family val="2"/>
          </rPr>
          <t>cvanbelle:</t>
        </r>
        <r>
          <rPr>
            <sz val="8"/>
            <color indexed="81"/>
            <rFont val="Tahoma"/>
            <family val="2"/>
          </rPr>
          <t xml:space="preserve">
let op: overlap met opties </t>
        </r>
      </text>
    </comment>
  </commentList>
</comments>
</file>

<file path=xl/sharedStrings.xml><?xml version="1.0" encoding="utf-8"?>
<sst xmlns="http://schemas.openxmlformats.org/spreadsheetml/2006/main" count="536" uniqueCount="312">
  <si>
    <t>Bijlage 5  Selectieleidraad hogeschool iPabo</t>
  </si>
  <si>
    <t>Project</t>
  </si>
  <si>
    <t>Verbouwing/nieuwbouw hogeschool iPabo</t>
  </si>
  <si>
    <t>Plaats</t>
  </si>
  <si>
    <t>Amsterdam</t>
  </si>
  <si>
    <t>Onderwerp</t>
  </si>
  <si>
    <t>Rekentool</t>
  </si>
  <si>
    <t>Fase</t>
  </si>
  <si>
    <t>Aanbesteding (selectiefase)</t>
  </si>
  <si>
    <t>Bedrijfsnaam inschrijver</t>
  </si>
  <si>
    <t>-naam-</t>
  </si>
  <si>
    <t>Adresgegevens</t>
  </si>
  <si>
    <t>-adres regel 1-</t>
  </si>
  <si>
    <t>-adres regel 2-</t>
  </si>
  <si>
    <t>-adres regel 3-</t>
  </si>
  <si>
    <t>Postcode</t>
  </si>
  <si>
    <t>-postcode-</t>
  </si>
  <si>
    <t>Vestigingsplaats</t>
  </si>
  <si>
    <t>-plaats-</t>
  </si>
  <si>
    <t>Opsteller</t>
  </si>
  <si>
    <t>-opsteller-</t>
  </si>
  <si>
    <t>Opsteldatum</t>
  </si>
  <si>
    <t>-datum 1-</t>
  </si>
  <si>
    <t>Datum akkoord directie</t>
  </si>
  <si>
    <t>-datum 2-</t>
  </si>
  <si>
    <t>Handtekening</t>
  </si>
  <si>
    <t>Naam ondertekenaar</t>
  </si>
  <si>
    <t>Functie ondertekenaar</t>
  </si>
  <si>
    <t>-functie-</t>
  </si>
  <si>
    <t>roof openings</t>
  </si>
  <si>
    <t>fallsafety facilities</t>
  </si>
  <si>
    <t>Leeswijzer rekentool hogeschool iPabo</t>
  </si>
  <si>
    <t>stap 1</t>
  </si>
  <si>
    <t>bestudeer de impressies en tekeningen Mecanoo architecten</t>
  </si>
  <si>
    <t>stap 2</t>
  </si>
  <si>
    <t>vul de gegevens in het voorblad in</t>
  </si>
  <si>
    <t>stap 3</t>
  </si>
  <si>
    <t>lees de onderstaande aandachtspunten</t>
  </si>
  <si>
    <t>stap 4</t>
  </si>
  <si>
    <t xml:space="preserve">vul in het tabblad 'rekentool' per omschrijving de elementprijs in </t>
  </si>
  <si>
    <t>stap 5</t>
  </si>
  <si>
    <t>teken voor akkoord</t>
  </si>
  <si>
    <t>aandachtspunten</t>
  </si>
  <si>
    <t>Houdt bij de prijsvorming rekening met het feit dat het een bestaand pand betreft en dat er plaatselijk herstelwerkzaamheden moeten plaatsvinden. Bijvoorbeeld plaatselijk herstel van de cementdekvloer.</t>
  </si>
  <si>
    <t>Het VO-ontwerp is lijdend, maar tekeningen en rekentool komen niet één-op-één overeen met elkaar. Onderdelen die wel zijn getekend maar niet zijn opgenomen in de rekentool hoeven niet te worden afgeprijsd.</t>
  </si>
  <si>
    <t>Voor alle werkzaamheden geldt dat de eenheidsprijzen (incl. leveren en monteren) dienen te zijn.</t>
  </si>
  <si>
    <t>De aangegeven hoeveelheden zijn indicatief en hoeven niet per sé te stroken met de werkelijke hoeveelheid.</t>
  </si>
  <si>
    <t>Houdt rekening met het feit dat het schoolgebouw in gebruik blijft tijdens de verbouwing.  Er is dus een beperkte bouwplaats en aanrijroutes c.q. -tijden.</t>
  </si>
  <si>
    <t xml:space="preserve">Er is asbest aanwezig in het pand. Hiervoor is een opgave voorlopig een indicatieve opgave gedaan. </t>
  </si>
  <si>
    <t xml:space="preserve">Het project wordt in verschillende deelfasen aangesloten uitgevoerd. </t>
  </si>
  <si>
    <t xml:space="preserve">Voor de installatieonderdelen is een indicatieve stelpost opgegeven. </t>
  </si>
  <si>
    <t>Hogeschool iPabo</t>
  </si>
  <si>
    <t/>
  </si>
  <si>
    <t>project</t>
  </si>
  <si>
    <t>verbouw/nieuwbouw iPabo</t>
  </si>
  <si>
    <t>proj.nr.</t>
  </si>
  <si>
    <t>bouwdeel</t>
  </si>
  <si>
    <t xml:space="preserve">bouwkosten incl. installaties </t>
  </si>
  <si>
    <t xml:space="preserve"> </t>
  </si>
  <si>
    <t>fase</t>
  </si>
  <si>
    <t>plaats</t>
  </si>
  <si>
    <t>versie</t>
  </si>
  <si>
    <t>opsteller</t>
  </si>
  <si>
    <t>ir. E.W.M. Tillemans</t>
  </si>
  <si>
    <t>datum</t>
  </si>
  <si>
    <t>m²</t>
  </si>
  <si>
    <t>m³</t>
  </si>
  <si>
    <t>st</t>
  </si>
  <si>
    <t>gebouw</t>
  </si>
  <si>
    <t>oppervlak (m²)</t>
  </si>
  <si>
    <t>hoogte (m)</t>
  </si>
  <si>
    <r>
      <t>volume (m</t>
    </r>
    <r>
      <rPr>
        <b/>
        <i/>
        <sz val="9"/>
        <color indexed="8"/>
        <rFont val="Verdana"/>
        <family val="2"/>
      </rPr>
      <t>³)</t>
    </r>
  </si>
  <si>
    <t>begane grond bestaand</t>
  </si>
  <si>
    <t>begane grond uitbreiding</t>
  </si>
  <si>
    <t>1e verdieping bestaand</t>
  </si>
  <si>
    <t>1e verdieping uitbreiding</t>
  </si>
  <si>
    <t>tussenverdieping bestaand</t>
  </si>
  <si>
    <t>tussenverdieping uitbreiding</t>
  </si>
  <si>
    <t>2e verdieping bestaand</t>
  </si>
  <si>
    <t>2e verdieping uitbreiding</t>
  </si>
  <si>
    <t xml:space="preserve">Totaal bvo </t>
  </si>
  <si>
    <t>code</t>
  </si>
  <si>
    <t>elementomschrijving</t>
  </si>
  <si>
    <t>hoeveel-</t>
  </si>
  <si>
    <t>een-</t>
  </si>
  <si>
    <t>arbeid</t>
  </si>
  <si>
    <t>materiaal</t>
  </si>
  <si>
    <t>onderaann.</t>
  </si>
  <si>
    <t>kst/eenheid</t>
  </si>
  <si>
    <t>totaal kosten</t>
  </si>
  <si>
    <t>kst/element</t>
  </si>
  <si>
    <t>rekenvelden</t>
  </si>
  <si>
    <t xml:space="preserve">heid </t>
  </si>
  <si>
    <t>heid</t>
  </si>
  <si>
    <t>uren</t>
  </si>
  <si>
    <t>totaal</t>
  </si>
  <si>
    <t>in EUR</t>
  </si>
  <si>
    <t>subtotaal</t>
  </si>
  <si>
    <t>1D</t>
  </si>
  <si>
    <t>SLOOPWERK (BOUWKUNDIG WERK)</t>
  </si>
  <si>
    <t>m² bvo</t>
  </si>
  <si>
    <t>asbest verwijderen</t>
  </si>
  <si>
    <t>indicatief</t>
  </si>
  <si>
    <t>bestaand</t>
  </si>
  <si>
    <t>pst</t>
  </si>
  <si>
    <t>gevelpanelen slopen; 1e verd.</t>
  </si>
  <si>
    <t>strippen gevel ivm houten latten afwerking</t>
  </si>
  <si>
    <t>aanpassen gevel tbv aanpassen entree</t>
  </si>
  <si>
    <t>sloopwerk wanden</t>
  </si>
  <si>
    <t>sloopwerk kollommen</t>
  </si>
  <si>
    <t>sloopwerk loopbrug</t>
  </si>
  <si>
    <t>sloopwerk vloerafwerkingen</t>
  </si>
  <si>
    <t>sloopwerk plafondafwerkingen</t>
  </si>
  <si>
    <t>bestaande binnenwanden voorzien van openingen</t>
  </si>
  <si>
    <t>.</t>
  </si>
  <si>
    <t>2</t>
  </si>
  <si>
    <t>BOUWKUNDIGE WERKEN</t>
  </si>
  <si>
    <t>2A</t>
  </si>
  <si>
    <t>ONDERBOUW</t>
  </si>
  <si>
    <t>2A11.1</t>
  </si>
  <si>
    <t>peilen en maten</t>
  </si>
  <si>
    <t>peilen en maatvoering nieuwbouw</t>
  </si>
  <si>
    <t>2A12.1</t>
  </si>
  <si>
    <t>grondwerk</t>
  </si>
  <si>
    <t>grondwerk compleet nieuwbouw (incl. afvoer)</t>
  </si>
  <si>
    <t>nieuwbouw</t>
  </si>
  <si>
    <t>2A13.1</t>
  </si>
  <si>
    <t>vloeren op grondslag</t>
  </si>
  <si>
    <t>tpg geïsoleerde betonvloer d=300</t>
  </si>
  <si>
    <t>vlinderen betonvloer (incl. impregneren)</t>
  </si>
  <si>
    <t>2A16.1</t>
  </si>
  <si>
    <t>funderingsconstructies</t>
  </si>
  <si>
    <t>funderingsbalken; 400x500mm</t>
  </si>
  <si>
    <t>m1</t>
  </si>
  <si>
    <t>koppeling met bestaand</t>
  </si>
  <si>
    <t>2A16.4</t>
  </si>
  <si>
    <t>funderingswanden</t>
  </si>
  <si>
    <t>opgaandwerk</t>
  </si>
  <si>
    <t>2A17.1</t>
  </si>
  <si>
    <t>paalfunderingen</t>
  </si>
  <si>
    <t>mortelschroefpalen; L=15m; Ø300mm; 1st/10m²</t>
  </si>
  <si>
    <t>2B</t>
  </si>
  <si>
    <t>SKELET</t>
  </si>
  <si>
    <t>2B23.1</t>
  </si>
  <si>
    <t>dragende vloeren</t>
  </si>
  <si>
    <t>verdiepingsvloeren; kanaalplaatvloeren ; d=200 mm</t>
  </si>
  <si>
    <t>staaplaatbetonvloeren</t>
  </si>
  <si>
    <t>2B27.1</t>
  </si>
  <si>
    <t>dragende daken</t>
  </si>
  <si>
    <t>dakvloer; kanaalplaat; d=200mm</t>
  </si>
  <si>
    <t>2B28.3</t>
  </si>
  <si>
    <t>hoofddraagconstructies</t>
  </si>
  <si>
    <t>hulpconstructie tbv vliesgevel; circa 10kg/m²</t>
  </si>
  <si>
    <t>m2</t>
  </si>
  <si>
    <t>prefab betonkolommen; 400x400mm</t>
  </si>
  <si>
    <t>prefab betonbalken; 300x400mm</t>
  </si>
  <si>
    <t>2C</t>
  </si>
  <si>
    <t>DAK</t>
  </si>
  <si>
    <t>2C37.1</t>
  </si>
  <si>
    <t>dakopeningen</t>
  </si>
  <si>
    <t>2C47.1</t>
  </si>
  <si>
    <t>dakafwerkingen</t>
  </si>
  <si>
    <t>bitumendakafwerking incl. afschotisolatie/ballasttegels/valbeveiliging</t>
  </si>
  <si>
    <t>dakrand (trim)</t>
  </si>
  <si>
    <t>overgangsprofiel bestaand-nieuw</t>
  </si>
  <si>
    <t>dakrand binnengevel tpv houten gevel vzv aluminium afdekkap</t>
  </si>
  <si>
    <t>2D</t>
  </si>
  <si>
    <t>GEVEL</t>
  </si>
  <si>
    <t>2D21.1</t>
  </si>
  <si>
    <t>buitenwandafbouwconstructie</t>
  </si>
  <si>
    <t>steigerwerk</t>
  </si>
  <si>
    <t>2D31.1</t>
  </si>
  <si>
    <t>buitenwandopeningen</t>
  </si>
  <si>
    <t>vliesgevel; nieuwbouw</t>
  </si>
  <si>
    <t xml:space="preserve">buiten zonwering fabr. Renson (elektrisch bedienbaar) </t>
  </si>
  <si>
    <t>dubbele deuren</t>
  </si>
  <si>
    <t>tourniquet handbediend fabr. Besam (diameter 2400 mm)</t>
  </si>
  <si>
    <t>dubbele deuren (hout); tpv verlaagde borstwering BG</t>
  </si>
  <si>
    <t>nieuwe glazen puien tpv verlaagde borstewering; verdieping</t>
  </si>
  <si>
    <t xml:space="preserve">enkel geïsoleerd glas in stalen kozijnen; vervangen bestaand </t>
  </si>
  <si>
    <t>alle stalen kozijnen  tweezijdig schilderen + kitwerk</t>
  </si>
  <si>
    <t>2D34</t>
  </si>
  <si>
    <t>buitenwandafwerkingen</t>
  </si>
  <si>
    <t>keimwerk; wit tpv buitengevels</t>
  </si>
  <si>
    <t xml:space="preserve">zwart schilderwerk binnengevels; tbv houten latten; </t>
  </si>
  <si>
    <t>houten geveldelen (NE Vuren) afm 40x80 mm, hoh 80 en 160 mm</t>
  </si>
  <si>
    <t>2E</t>
  </si>
  <si>
    <t>BINNENWANDEN</t>
  </si>
  <si>
    <t>2E22.1</t>
  </si>
  <si>
    <t>binnenwandafbouwconstructie</t>
  </si>
  <si>
    <t>MS-wanden tpv nieuwe toiletgroep BG</t>
  </si>
  <si>
    <t>2E32.1</t>
  </si>
  <si>
    <t>binnenwandopeningen</t>
  </si>
  <si>
    <t>houten binnenkozijnen en deuren /glasvulling</t>
  </si>
  <si>
    <t>2E42.1</t>
  </si>
  <si>
    <t>binnenwandafwerkingen</t>
  </si>
  <si>
    <t>binnenwandafwerking scanbehang + sauswerk</t>
  </si>
  <si>
    <t>tegelwerk van de nieuwe sanitaire ruimten</t>
  </si>
  <si>
    <t>2F</t>
  </si>
  <si>
    <t>VLOEREN</t>
  </si>
  <si>
    <t>2F43</t>
  </si>
  <si>
    <t>vloeropeningen</t>
  </si>
  <si>
    <t>viderandafwerking; aftimmering</t>
  </si>
  <si>
    <t>2F43.1</t>
  </si>
  <si>
    <t>vloerafwerkingen</t>
  </si>
  <si>
    <t>plaatselijk aanhelen bestaande CD-vloer agv sloop</t>
  </si>
  <si>
    <t>cementdekvloer tpv nieuwbouw</t>
  </si>
  <si>
    <t>vloerafwerking gangzones/open studieruimtes; marmoleum o.g.</t>
  </si>
  <si>
    <t>tegelvloer sanitaire ruimten (volledig nieuw vloertegelwerk)</t>
  </si>
  <si>
    <t>cementdekvloer cealen tpv techniek ruimten</t>
  </si>
  <si>
    <t>gietvloer tpv keuken en entreehal</t>
  </si>
  <si>
    <t>nieuwe sportvloer agv nieuwe locatie gymzaal; incl. akoestiek</t>
  </si>
  <si>
    <t>projectstoffering in kantoren &amp; spreekruimtes</t>
  </si>
  <si>
    <t>2G</t>
  </si>
  <si>
    <t>TRAPPEN EN HELLINGEN</t>
  </si>
  <si>
    <t>2G24.1</t>
  </si>
  <si>
    <t>trap- en hellingconstructie</t>
  </si>
  <si>
    <t>tribune trap aula/kantine; BG-1e prefab beton</t>
  </si>
  <si>
    <t>trap 1e-2e</t>
  </si>
  <si>
    <t>2G34.1</t>
  </si>
  <si>
    <t>balustrades en leuningen</t>
  </si>
  <si>
    <t>glazen balustrades rondom/tpv vides</t>
  </si>
  <si>
    <t>m</t>
  </si>
  <si>
    <t>spijlen balustrade langs verplaatste trap naar speellokaal</t>
  </si>
  <si>
    <t>2G44.1</t>
  </si>
  <si>
    <t>trap- en hellingafwerkingen</t>
  </si>
  <si>
    <t>bovenzijde treden afwerken met antislip ribbels (halfrond)</t>
  </si>
  <si>
    <t xml:space="preserve">tribune (30%) afwerken met bamboe delen </t>
  </si>
  <si>
    <t>2H</t>
  </si>
  <si>
    <t>PLAFONDS</t>
  </si>
  <si>
    <t>2H45.1</t>
  </si>
  <si>
    <t>plafondafwerkingen</t>
  </si>
  <si>
    <t xml:space="preserve">verlaagd systeemplafond (type bandraster) </t>
  </si>
  <si>
    <t>OWA acoustic systeemplafond 600x1200</t>
  </si>
  <si>
    <t>akoestisch spuitpleister (zwart)</t>
  </si>
  <si>
    <t>2K</t>
  </si>
  <si>
    <t>BOUWKUNDIGE VOORZIENINGEN</t>
  </si>
  <si>
    <t>2K95.1</t>
  </si>
  <si>
    <t>bouwkundige voorzieningen</t>
  </si>
  <si>
    <t>diverse bouwkundige voorzieningen tbv installaties</t>
  </si>
  <si>
    <t>3</t>
  </si>
  <si>
    <t>INSTALLATIES</t>
  </si>
  <si>
    <t>3A</t>
  </si>
  <si>
    <t>WERKTUIGBOUWKUNDIGE INSTALLATIES</t>
  </si>
  <si>
    <t>3A59</t>
  </si>
  <si>
    <t>complete installaties (werktuigbouwkundig)</t>
  </si>
  <si>
    <t>incl</t>
  </si>
  <si>
    <t>W-installaties; nieuwbouw; aantakken op bestaand</t>
  </si>
  <si>
    <t>stelpost</t>
  </si>
  <si>
    <t>W-installaties; verbouw</t>
  </si>
  <si>
    <t>- zie 2K -</t>
  </si>
  <si>
    <t>no</t>
  </si>
  <si>
    <t>3B</t>
  </si>
  <si>
    <t>ELECTROTECHNISCHE INSTALLATIES</t>
  </si>
  <si>
    <t>3B69</t>
  </si>
  <si>
    <t>complete installaties (elektrotechnisch)</t>
  </si>
  <si>
    <t xml:space="preserve">E-installaties; nieuwbouw; </t>
  </si>
  <si>
    <t xml:space="preserve">E-installaties; verbouw; </t>
  </si>
  <si>
    <t>4</t>
  </si>
  <si>
    <t>VASTE INRICHTINGEN</t>
  </si>
  <si>
    <t>bewegwijzeringsplan</t>
  </si>
  <si>
    <t>4A72</t>
  </si>
  <si>
    <t>vaste gebruikersvoorzieningen</t>
  </si>
  <si>
    <t>balie tpv entree</t>
  </si>
  <si>
    <t>pantries</t>
  </si>
  <si>
    <t>4A73</t>
  </si>
  <si>
    <t>vaste keukenvoorzieningen</t>
  </si>
  <si>
    <t>keuken tpv aula</t>
  </si>
  <si>
    <t>4A79</t>
  </si>
  <si>
    <t>diversen afbouw</t>
  </si>
  <si>
    <t>divers staalwerk / timmerwerk / schilderwerk</t>
  </si>
  <si>
    <t>5</t>
  </si>
  <si>
    <t>TERREIN</t>
  </si>
  <si>
    <t>5A90</t>
  </si>
  <si>
    <t>terrein, bouwkundig</t>
  </si>
  <si>
    <t>mix van gebakken klinkers/betontegels 50/50</t>
  </si>
  <si>
    <t>bomen (stamdiameter &gt; 15 cm)</t>
  </si>
  <si>
    <t>stuks</t>
  </si>
  <si>
    <t xml:space="preserve">struiken </t>
  </si>
  <si>
    <t>vaste planten</t>
  </si>
  <si>
    <t>stevig gebruiksgras tbv gazon</t>
  </si>
  <si>
    <t>hekwerk (maaswijdte 50x200) type heras pallas security</t>
  </si>
  <si>
    <t>picnictafels hout</t>
  </si>
  <si>
    <t>tribunetreden (prefab beton antraciet)</t>
  </si>
  <si>
    <t>prullenbakken (rvs)</t>
  </si>
  <si>
    <t>fiets-/brommerbeugels (model 'nietjes')</t>
  </si>
  <si>
    <t>5B90</t>
  </si>
  <si>
    <t>terrein, werktuigbouwkundige installaties</t>
  </si>
  <si>
    <t>terreininstallaties; leidingen/drainage</t>
  </si>
  <si>
    <t>5C90</t>
  </si>
  <si>
    <t>terrein, elektrotechnische installaties</t>
  </si>
  <si>
    <t>verlichtingsmasten (h = 3 m)</t>
  </si>
  <si>
    <t>/ m²</t>
  </si>
  <si>
    <t>subtotaal bouwkosten 1D, 2, 3, 4, 5 (sloop/bouwkundig/constructief/ installaties/inrichting/terrein)</t>
  </si>
  <si>
    <t xml:space="preserve"> / m² bvo</t>
  </si>
  <si>
    <t>6</t>
  </si>
  <si>
    <t>STAARTKOSTEN</t>
  </si>
  <si>
    <t>6A</t>
  </si>
  <si>
    <t>ALGEMENE UITVOERINGSKOSTEN</t>
  </si>
  <si>
    <t>6U1</t>
  </si>
  <si>
    <t>alg. uitvoeringskosten geheel gebouw</t>
  </si>
  <si>
    <t>%</t>
  </si>
  <si>
    <t>6B</t>
  </si>
  <si>
    <t>OPSLAGEN</t>
  </si>
  <si>
    <t>algemene kosten over 1D, 2, 4, 5 en 6A</t>
  </si>
  <si>
    <t>winst &amp; risico over 1D t/m 6A + alg. kosten</t>
  </si>
  <si>
    <t>CAR-verzekering, incl assurantiebelasting</t>
  </si>
  <si>
    <t>6C</t>
  </si>
  <si>
    <t>coördinatie kosten</t>
  </si>
  <si>
    <t>coördinatie installaties</t>
  </si>
  <si>
    <t>totaal investeringskosten basisvariant incl. 21% BTW</t>
  </si>
  <si>
    <t>/m² bvo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</si>
</sst>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&quot;F&quot;#,##0;&quot;F&quot;#,##0\-"/>
    <numFmt numFmtId="165" formatCode="dd/mm/yyyy"/>
    <numFmt numFmtId="166" formatCode="_-* #,##0.00_-;_-* #,##0.00\-;_-* &quot;-&quot;??_-;_-@_-"/>
    <numFmt numFmtId="167" formatCode="_-* #,##0_-;_-* #,##0\-;_-* &quot;-&quot;??_-;_-@_-"/>
    <numFmt numFmtId="168" formatCode="_-* #,##0.00_-;_-* #,##0.00\-;_-* &quot;-&quot;_-;_-@_-"/>
    <numFmt numFmtId="169" formatCode="_-* #,##0_-;_-* #,##0\-;_-* &quot;-&quot;_-;_-@_-"/>
    <numFmt numFmtId="170" formatCode="#,##0_ ;\-#,##0\ "/>
    <numFmt numFmtId="171" formatCode="#,##0\ ;[Red]#,##0\ &quot;-&quot;;&quot;- 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sz val="10"/>
      <color indexed="12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9"/>
      <name val="Arial"/>
      <family val="2"/>
    </font>
    <font>
      <b/>
      <sz val="8"/>
      <name val="Verdana"/>
      <family val="2"/>
    </font>
    <font>
      <b/>
      <i/>
      <u/>
      <sz val="14"/>
      <name val="Verdana"/>
      <family val="2"/>
    </font>
    <font>
      <sz val="8"/>
      <color indexed="12"/>
      <name val="Verdana"/>
      <family val="2"/>
    </font>
    <font>
      <b/>
      <u/>
      <sz val="8"/>
      <color rgb="FFFF0000"/>
      <name val="Verdana"/>
      <family val="2"/>
    </font>
    <font>
      <sz val="9"/>
      <color indexed="12"/>
      <name val="Verdana"/>
      <family val="2"/>
    </font>
    <font>
      <sz val="9"/>
      <name val="Verdana"/>
      <family val="2"/>
    </font>
    <font>
      <b/>
      <sz val="22"/>
      <name val="Verdana"/>
      <family val="2"/>
    </font>
    <font>
      <b/>
      <i/>
      <sz val="16"/>
      <color theme="5"/>
      <name val="Verdana"/>
      <family val="2"/>
    </font>
    <font>
      <b/>
      <sz val="9"/>
      <name val="Verdana"/>
      <family val="2"/>
    </font>
    <font>
      <sz val="9"/>
      <color indexed="42"/>
      <name val="Verdana"/>
      <family val="2"/>
    </font>
    <font>
      <sz val="1"/>
      <name val="Helv"/>
    </font>
    <font>
      <b/>
      <sz val="9"/>
      <color indexed="8"/>
      <name val="Verdana"/>
      <family val="2"/>
    </font>
    <font>
      <b/>
      <i/>
      <sz val="9"/>
      <color indexed="8"/>
      <name val="Verdana"/>
      <family val="2"/>
    </font>
    <font>
      <sz val="9"/>
      <color indexed="8"/>
      <name val="Verdana"/>
      <family val="2"/>
    </font>
    <font>
      <sz val="9"/>
      <color indexed="10"/>
      <name val="Verdana"/>
      <family val="2"/>
    </font>
    <font>
      <i/>
      <sz val="9"/>
      <color rgb="FFFF0000"/>
      <name val="Verdana"/>
      <family val="2"/>
    </font>
    <font>
      <i/>
      <sz val="9"/>
      <color indexed="8"/>
      <name val="Verdana"/>
      <family val="2"/>
    </font>
    <font>
      <i/>
      <sz val="9"/>
      <name val="Verdana"/>
      <family val="2"/>
    </font>
    <font>
      <b/>
      <sz val="9"/>
      <color indexed="12"/>
      <name val="Verdana"/>
      <family val="2"/>
    </font>
    <font>
      <sz val="9"/>
      <color rgb="FFFF0000"/>
      <name val="Verdana"/>
      <family val="2"/>
    </font>
    <font>
      <b/>
      <sz val="9"/>
      <color rgb="FF0000FF"/>
      <name val="Verdana"/>
      <family val="2"/>
    </font>
    <font>
      <sz val="9"/>
      <color rgb="FF0000FF"/>
      <name val="Verdana"/>
      <family val="2"/>
    </font>
    <font>
      <b/>
      <i/>
      <sz val="9"/>
      <color rgb="FF0000FF"/>
      <name val="Verdana"/>
      <family val="2"/>
    </font>
    <font>
      <sz val="9"/>
      <color indexed="20"/>
      <name val="Verdana"/>
      <family val="2"/>
    </font>
    <font>
      <i/>
      <sz val="9"/>
      <color indexed="20"/>
      <name val="Verdan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20" fillId="0" borderId="0"/>
  </cellStyleXfs>
  <cellXfs count="220">
    <xf numFmtId="0" fontId="0" fillId="0" borderId="0" xfId="0"/>
    <xf numFmtId="0" fontId="2" fillId="2" borderId="0" xfId="0" applyFont="1" applyFill="1" applyProtection="1"/>
    <xf numFmtId="2" fontId="3" fillId="2" borderId="0" xfId="0" applyNumberFormat="1" applyFont="1" applyFill="1" applyProtection="1"/>
    <xf numFmtId="0" fontId="2" fillId="0" borderId="0" xfId="0" applyFont="1" applyProtection="1"/>
    <xf numFmtId="0" fontId="4" fillId="2" borderId="0" xfId="0" applyNumberFormat="1" applyFont="1" applyFill="1" applyAlignment="1" applyProtection="1"/>
    <xf numFmtId="0" fontId="5" fillId="2" borderId="0" xfId="0" applyFont="1" applyFill="1" applyProtection="1"/>
    <xf numFmtId="164" fontId="3" fillId="2" borderId="0" xfId="0" applyNumberFormat="1" applyFont="1" applyFill="1" applyProtection="1"/>
    <xf numFmtId="164" fontId="6" fillId="2" borderId="0" xfId="0" applyNumberFormat="1" applyFont="1" applyFill="1" applyProtection="1"/>
    <xf numFmtId="3" fontId="2" fillId="2" borderId="0" xfId="0" applyNumberFormat="1" applyFont="1" applyFill="1" applyBorder="1" applyProtection="1"/>
    <xf numFmtId="1" fontId="7" fillId="2" borderId="0" xfId="0" applyNumberFormat="1" applyFont="1" applyFill="1" applyAlignment="1" applyProtection="1"/>
    <xf numFmtId="1" fontId="7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/>
    <xf numFmtId="1" fontId="7" fillId="3" borderId="0" xfId="0" quotePrefix="1" applyNumberFormat="1" applyFont="1" applyFill="1" applyAlignment="1" applyProtection="1">
      <alignment horizontal="left"/>
      <protection locked="0"/>
    </xf>
    <xf numFmtId="1" fontId="7" fillId="3" borderId="0" xfId="0" applyNumberFormat="1" applyFont="1" applyFill="1" applyAlignment="1" applyProtection="1">
      <alignment horizontal="left"/>
      <protection locked="0"/>
    </xf>
    <xf numFmtId="1" fontId="7" fillId="3" borderId="0" xfId="0" quotePrefix="1" applyNumberFormat="1" applyFont="1" applyFill="1" applyAlignment="1" applyProtection="1">
      <alignment horizontal="left"/>
      <protection locked="0"/>
    </xf>
    <xf numFmtId="1" fontId="7" fillId="3" borderId="0" xfId="0" applyNumberFormat="1" applyFont="1" applyFill="1" applyAlignment="1" applyProtection="1">
      <alignment horizontal="left"/>
      <protection locked="0"/>
    </xf>
    <xf numFmtId="3" fontId="8" fillId="2" borderId="0" xfId="0" applyNumberFormat="1" applyFont="1" applyFill="1" applyBorder="1" applyProtection="1"/>
    <xf numFmtId="1" fontId="7" fillId="2" borderId="0" xfId="0" applyNumberFormat="1" applyFont="1" applyFill="1" applyAlignment="1" applyProtection="1">
      <alignment horizontal="left"/>
    </xf>
    <xf numFmtId="0" fontId="2" fillId="2" borderId="0" xfId="0" applyFont="1" applyFill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2" xfId="0" applyFont="1" applyFill="1" applyBorder="1" applyProtection="1">
      <protection locked="0"/>
    </xf>
    <xf numFmtId="0" fontId="2" fillId="0" borderId="0" xfId="0" applyFont="1" applyAlignment="1" applyProtection="1">
      <alignment vertical="center"/>
    </xf>
    <xf numFmtId="0" fontId="2" fillId="3" borderId="3" xfId="0" applyFont="1" applyFill="1" applyBorder="1" applyAlignment="1" applyProtection="1">
      <alignment vertical="center"/>
      <protection locked="0"/>
    </xf>
    <xf numFmtId="0" fontId="2" fillId="3" borderId="4" xfId="0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5" fillId="3" borderId="6" xfId="0" applyFont="1" applyFill="1" applyBorder="1" applyProtection="1">
      <protection locked="0"/>
    </xf>
    <xf numFmtId="0" fontId="7" fillId="3" borderId="0" xfId="0" quotePrefix="1" applyFont="1" applyFill="1" applyProtection="1">
      <protection locked="0"/>
    </xf>
    <xf numFmtId="0" fontId="2" fillId="3" borderId="0" xfId="0" applyFont="1" applyFill="1" applyProtection="1">
      <protection locked="0"/>
    </xf>
    <xf numFmtId="0" fontId="8" fillId="2" borderId="0" xfId="0" applyFont="1" applyFill="1" applyProtection="1"/>
    <xf numFmtId="165" fontId="5" fillId="2" borderId="0" xfId="0" applyNumberFormat="1" applyFont="1" applyFill="1" applyAlignment="1" applyProtection="1">
      <alignment horizontal="left"/>
    </xf>
    <xf numFmtId="2" fontId="7" fillId="4" borderId="0" xfId="0" applyNumberFormat="1" applyFont="1" applyFill="1" applyProtection="1"/>
    <xf numFmtId="2" fontId="3" fillId="4" borderId="0" xfId="0" applyNumberFormat="1" applyFont="1" applyFill="1" applyProtection="1"/>
    <xf numFmtId="164" fontId="10" fillId="4" borderId="0" xfId="2" applyNumberFormat="1" applyFont="1" applyFill="1" applyAlignment="1" applyProtection="1">
      <alignment horizontal="right"/>
    </xf>
    <xf numFmtId="2" fontId="3" fillId="0" borderId="0" xfId="0" applyNumberFormat="1" applyFont="1" applyFill="1" applyProtection="1"/>
    <xf numFmtId="2" fontId="3" fillId="5" borderId="0" xfId="0" applyNumberFormat="1" applyFont="1" applyFill="1" applyProtection="1"/>
    <xf numFmtId="0" fontId="2" fillId="0" borderId="0" xfId="0" applyFont="1" applyFill="1" applyProtection="1"/>
    <xf numFmtId="0" fontId="2" fillId="2" borderId="0" xfId="0" applyFont="1" applyFill="1"/>
    <xf numFmtId="0" fontId="2" fillId="0" borderId="0" xfId="0" applyFont="1"/>
    <xf numFmtId="0" fontId="11" fillId="2" borderId="0" xfId="0" applyFont="1" applyFill="1" applyProtection="1"/>
    <xf numFmtId="0" fontId="8" fillId="2" borderId="0" xfId="0" applyFont="1" applyFill="1"/>
    <xf numFmtId="0" fontId="10" fillId="2" borderId="0" xfId="0" applyNumberFormat="1" applyFont="1" applyFill="1" applyAlignment="1" applyProtection="1">
      <protection locked="0"/>
    </xf>
    <xf numFmtId="0" fontId="8" fillId="2" borderId="0" xfId="0" applyFont="1" applyFill="1" applyProtection="1">
      <protection locked="0"/>
    </xf>
    <xf numFmtId="0" fontId="12" fillId="2" borderId="0" xfId="0" applyFont="1" applyFill="1" applyProtection="1">
      <protection locked="0"/>
    </xf>
    <xf numFmtId="164" fontId="8" fillId="2" borderId="0" xfId="0" applyNumberFormat="1" applyFont="1" applyFill="1" applyProtection="1">
      <protection locked="0"/>
    </xf>
    <xf numFmtId="0" fontId="13" fillId="2" borderId="0" xfId="0" applyFont="1" applyFill="1"/>
    <xf numFmtId="0" fontId="2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wrapText="1"/>
    </xf>
    <xf numFmtId="2" fontId="7" fillId="2" borderId="0" xfId="0" applyNumberFormat="1" applyFont="1" applyFill="1" applyProtection="1"/>
    <xf numFmtId="164" fontId="10" fillId="2" borderId="0" xfId="2" applyNumberFormat="1" applyFont="1" applyFill="1" applyAlignment="1" applyProtection="1">
      <alignment horizontal="right"/>
    </xf>
    <xf numFmtId="0" fontId="2" fillId="0" borderId="0" xfId="0" applyFont="1" applyFill="1"/>
    <xf numFmtId="0" fontId="14" fillId="0" borderId="0" xfId="0" applyFont="1" applyProtection="1"/>
    <xf numFmtId="49" fontId="15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right"/>
    </xf>
    <xf numFmtId="43" fontId="15" fillId="0" borderId="0" xfId="1" applyFont="1" applyProtection="1"/>
    <xf numFmtId="0" fontId="15" fillId="4" borderId="0" xfId="0" applyFont="1" applyFill="1" applyBorder="1" applyProtection="1"/>
    <xf numFmtId="0" fontId="15" fillId="0" borderId="0" xfId="0" applyFont="1" applyBorder="1" applyProtection="1"/>
    <xf numFmtId="0" fontId="19" fillId="4" borderId="0" xfId="0" applyFont="1" applyFill="1" applyBorder="1" applyProtection="1"/>
    <xf numFmtId="49" fontId="18" fillId="4" borderId="7" xfId="3" applyNumberFormat="1" applyFont="1" applyFill="1" applyBorder="1" applyProtection="1"/>
    <xf numFmtId="0" fontId="15" fillId="4" borderId="8" xfId="0" applyFont="1" applyFill="1" applyBorder="1" applyProtection="1"/>
    <xf numFmtId="0" fontId="15" fillId="4" borderId="8" xfId="0" applyFont="1" applyFill="1" applyBorder="1" applyAlignment="1" applyProtection="1">
      <alignment horizontal="right"/>
    </xf>
    <xf numFmtId="164" fontId="18" fillId="4" borderId="8" xfId="3" applyNumberFormat="1" applyFont="1" applyFill="1" applyBorder="1" applyProtection="1"/>
    <xf numFmtId="164" fontId="18" fillId="4" borderId="8" xfId="3" applyNumberFormat="1" applyFont="1" applyFill="1" applyBorder="1" applyAlignment="1" applyProtection="1">
      <alignment horizontal="right"/>
    </xf>
    <xf numFmtId="164" fontId="18" fillId="4" borderId="9" xfId="3" applyNumberFormat="1" applyFont="1" applyFill="1" applyBorder="1" applyAlignment="1" applyProtection="1">
      <alignment horizontal="right"/>
    </xf>
    <xf numFmtId="0" fontId="18" fillId="4" borderId="8" xfId="0" applyFont="1" applyFill="1" applyBorder="1" applyAlignment="1" applyProtection="1">
      <alignment horizontal="right"/>
    </xf>
    <xf numFmtId="43" fontId="18" fillId="4" borderId="8" xfId="1" applyFont="1" applyFill="1" applyBorder="1" applyAlignment="1" applyProtection="1">
      <alignment horizontal="right"/>
    </xf>
    <xf numFmtId="0" fontId="14" fillId="4" borderId="12" xfId="0" applyFont="1" applyFill="1" applyBorder="1" applyProtection="1"/>
    <xf numFmtId="49" fontId="21" fillId="4" borderId="10" xfId="2" applyNumberFormat="1" applyFont="1" applyFill="1" applyBorder="1" applyProtection="1"/>
    <xf numFmtId="164" fontId="21" fillId="4" borderId="10" xfId="2" applyNumberFormat="1" applyFont="1" applyFill="1" applyBorder="1" applyProtection="1"/>
    <xf numFmtId="164" fontId="21" fillId="4" borderId="10" xfId="2" applyNumberFormat="1" applyFont="1" applyFill="1" applyBorder="1" applyAlignment="1" applyProtection="1">
      <alignment horizontal="right"/>
    </xf>
    <xf numFmtId="169" fontId="21" fillId="4" borderId="10" xfId="2" applyNumberFormat="1" applyFont="1" applyFill="1" applyBorder="1" applyAlignment="1" applyProtection="1">
      <alignment horizontal="right"/>
    </xf>
    <xf numFmtId="164" fontId="21" fillId="4" borderId="10" xfId="2" applyNumberFormat="1" applyFont="1" applyFill="1" applyBorder="1" applyAlignment="1" applyProtection="1"/>
    <xf numFmtId="170" fontId="21" fillId="4" borderId="10" xfId="1" applyNumberFormat="1" applyFont="1" applyFill="1" applyBorder="1" applyAlignment="1" applyProtection="1">
      <alignment horizontal="right"/>
    </xf>
    <xf numFmtId="164" fontId="21" fillId="4" borderId="13" xfId="2" applyNumberFormat="1" applyFont="1" applyFill="1" applyBorder="1" applyAlignment="1" applyProtection="1">
      <alignment horizontal="right"/>
    </xf>
    <xf numFmtId="0" fontId="18" fillId="6" borderId="0" xfId="0" applyFont="1" applyFill="1" applyBorder="1" applyAlignment="1" applyProtection="1">
      <alignment horizontal="center"/>
    </xf>
    <xf numFmtId="0" fontId="14" fillId="4" borderId="14" xfId="0" applyFont="1" applyFill="1" applyBorder="1" applyProtection="1"/>
    <xf numFmtId="49" fontId="21" fillId="4" borderId="15" xfId="2" applyNumberFormat="1" applyFont="1" applyFill="1" applyBorder="1" applyProtection="1"/>
    <xf numFmtId="1" fontId="21" fillId="4" borderId="15" xfId="2" applyNumberFormat="1" applyFont="1" applyFill="1" applyBorder="1" applyProtection="1"/>
    <xf numFmtId="1" fontId="21" fillId="4" borderId="15" xfId="2" applyNumberFormat="1" applyFont="1" applyFill="1" applyBorder="1" applyAlignment="1" applyProtection="1">
      <alignment horizontal="right"/>
    </xf>
    <xf numFmtId="169" fontId="21" fillId="4" borderId="15" xfId="2" applyNumberFormat="1" applyFont="1" applyFill="1" applyBorder="1" applyAlignment="1" applyProtection="1">
      <alignment horizontal="right"/>
    </xf>
    <xf numFmtId="0" fontId="21" fillId="4" borderId="15" xfId="0" applyFont="1" applyFill="1" applyBorder="1" applyProtection="1"/>
    <xf numFmtId="170" fontId="21" fillId="4" borderId="15" xfId="1" applyNumberFormat="1" applyFont="1" applyFill="1" applyBorder="1" applyAlignment="1" applyProtection="1">
      <alignment horizontal="right"/>
    </xf>
    <xf numFmtId="164" fontId="21" fillId="4" borderId="15" xfId="2" applyNumberFormat="1" applyFont="1" applyFill="1" applyBorder="1" applyAlignment="1" applyProtection="1">
      <alignment horizontal="right"/>
    </xf>
    <xf numFmtId="164" fontId="21" fillId="4" borderId="16" xfId="2" applyNumberFormat="1" applyFont="1" applyFill="1" applyBorder="1" applyAlignment="1" applyProtection="1">
      <alignment horizontal="right"/>
    </xf>
    <xf numFmtId="0" fontId="18" fillId="6" borderId="17" xfId="0" applyFont="1" applyFill="1" applyBorder="1" applyProtection="1"/>
    <xf numFmtId="43" fontId="24" fillId="0" borderId="0" xfId="1" applyFont="1" applyProtection="1"/>
    <xf numFmtId="0" fontId="15" fillId="6" borderId="0" xfId="0" applyFont="1" applyFill="1" applyProtection="1"/>
    <xf numFmtId="43" fontId="15" fillId="6" borderId="0" xfId="1" applyFont="1" applyFill="1" applyProtection="1"/>
    <xf numFmtId="167" fontId="15" fillId="0" borderId="0" xfId="1" applyNumberFormat="1" applyFont="1" applyProtection="1"/>
    <xf numFmtId="169" fontId="15" fillId="0" borderId="0" xfId="0" applyNumberFormat="1" applyFont="1" applyProtection="1"/>
    <xf numFmtId="0" fontId="14" fillId="2" borderId="0" xfId="0" applyFont="1" applyFill="1" applyProtection="1"/>
    <xf numFmtId="43" fontId="24" fillId="2" borderId="0" xfId="1" applyFont="1" applyFill="1" applyProtection="1"/>
    <xf numFmtId="166" fontId="14" fillId="3" borderId="0" xfId="2" applyNumberFormat="1" applyFont="1" applyFill="1" applyProtection="1">
      <protection locked="0"/>
    </xf>
    <xf numFmtId="169" fontId="23" fillId="2" borderId="0" xfId="2" applyNumberFormat="1" applyFont="1" applyFill="1" applyProtection="1"/>
    <xf numFmtId="0" fontId="15" fillId="2" borderId="0" xfId="0" applyFont="1" applyFill="1" applyProtection="1"/>
    <xf numFmtId="0" fontId="15" fillId="7" borderId="0" xfId="0" applyFont="1" applyFill="1" applyProtection="1"/>
    <xf numFmtId="0" fontId="14" fillId="8" borderId="18" xfId="0" applyFont="1" applyFill="1" applyBorder="1" applyProtection="1"/>
    <xf numFmtId="43" fontId="24" fillId="8" borderId="19" xfId="1" applyFont="1" applyFill="1" applyBorder="1" applyProtection="1"/>
    <xf numFmtId="169" fontId="30" fillId="8" borderId="19" xfId="2" applyNumberFormat="1" applyFont="1" applyFill="1" applyBorder="1" applyProtection="1"/>
    <xf numFmtId="169" fontId="30" fillId="8" borderId="20" xfId="0" applyNumberFormat="1" applyFont="1" applyFill="1" applyBorder="1" applyProtection="1"/>
    <xf numFmtId="0" fontId="14" fillId="8" borderId="5" xfId="0" applyFont="1" applyFill="1" applyBorder="1" applyProtection="1"/>
    <xf numFmtId="43" fontId="24" fillId="8" borderId="11" xfId="1" applyFont="1" applyFill="1" applyBorder="1" applyProtection="1"/>
    <xf numFmtId="169" fontId="23" fillId="8" borderId="11" xfId="2" applyNumberFormat="1" applyFont="1" applyFill="1" applyBorder="1" applyProtection="1"/>
    <xf numFmtId="169" fontId="18" fillId="8" borderId="6" xfId="0" applyNumberFormat="1" applyFont="1" applyFill="1" applyBorder="1" applyProtection="1"/>
    <xf numFmtId="168" fontId="14" fillId="3" borderId="0" xfId="2" applyNumberFormat="1" applyFont="1" applyFill="1" applyProtection="1">
      <protection locked="0"/>
    </xf>
    <xf numFmtId="167" fontId="15" fillId="0" borderId="0" xfId="0" applyNumberFormat="1" applyFont="1" applyProtection="1"/>
    <xf numFmtId="169" fontId="14" fillId="3" borderId="0" xfId="2" applyNumberFormat="1" applyFont="1" applyFill="1" applyProtection="1">
      <protection locked="0"/>
    </xf>
    <xf numFmtId="43" fontId="15" fillId="0" borderId="0" xfId="0" applyNumberFormat="1" applyFont="1" applyProtection="1"/>
    <xf numFmtId="0" fontId="14" fillId="9" borderId="18" xfId="0" applyFont="1" applyFill="1" applyBorder="1" applyProtection="1"/>
    <xf numFmtId="49" fontId="15" fillId="9" borderId="19" xfId="0" applyNumberFormat="1" applyFont="1" applyFill="1" applyBorder="1" applyProtection="1"/>
    <xf numFmtId="0" fontId="15" fillId="9" borderId="19" xfId="0" applyFont="1" applyFill="1" applyBorder="1" applyProtection="1"/>
    <xf numFmtId="0" fontId="15" fillId="9" borderId="19" xfId="0" applyFont="1" applyFill="1" applyBorder="1" applyAlignment="1" applyProtection="1">
      <alignment horizontal="right"/>
    </xf>
    <xf numFmtId="43" fontId="15" fillId="9" borderId="19" xfId="1" applyFont="1" applyFill="1" applyBorder="1" applyProtection="1"/>
    <xf numFmtId="0" fontId="15" fillId="9" borderId="20" xfId="0" applyFont="1" applyFill="1" applyBorder="1" applyProtection="1"/>
    <xf numFmtId="0" fontId="31" fillId="9" borderId="5" xfId="0" applyFont="1" applyFill="1" applyBorder="1" applyProtection="1"/>
    <xf numFmtId="0" fontId="30" fillId="9" borderId="11" xfId="0" applyNumberFormat="1" applyFont="1" applyFill="1" applyBorder="1" applyProtection="1"/>
    <xf numFmtId="0" fontId="31" fillId="9" borderId="11" xfId="0" applyFont="1" applyFill="1" applyBorder="1" applyProtection="1"/>
    <xf numFmtId="0" fontId="31" fillId="9" borderId="11" xfId="0" applyFont="1" applyFill="1" applyBorder="1" applyAlignment="1" applyProtection="1">
      <alignment horizontal="right"/>
    </xf>
    <xf numFmtId="0" fontId="30" fillId="9" borderId="11" xfId="0" applyFont="1" applyFill="1" applyBorder="1" applyProtection="1"/>
    <xf numFmtId="166" fontId="32" fillId="9" borderId="11" xfId="2" applyNumberFormat="1" applyFont="1" applyFill="1" applyBorder="1" applyProtection="1"/>
    <xf numFmtId="171" fontId="32" fillId="9" borderId="11" xfId="2" applyNumberFormat="1" applyFont="1" applyFill="1" applyBorder="1" applyProtection="1"/>
    <xf numFmtId="169" fontId="30" fillId="9" borderId="6" xfId="0" applyNumberFormat="1" applyFont="1" applyFill="1" applyBorder="1" applyProtection="1"/>
    <xf numFmtId="0" fontId="24" fillId="4" borderId="0" xfId="0" applyFont="1" applyFill="1" applyBorder="1" applyProtection="1"/>
    <xf numFmtId="49" fontId="33" fillId="0" borderId="0" xfId="0" applyNumberFormat="1" applyFont="1" applyProtection="1"/>
    <xf numFmtId="1" fontId="34" fillId="0" borderId="0" xfId="2" applyNumberFormat="1" applyFont="1" applyProtection="1"/>
    <xf numFmtId="0" fontId="34" fillId="0" borderId="0" xfId="0" applyFont="1" applyProtection="1"/>
    <xf numFmtId="0" fontId="34" fillId="0" borderId="0" xfId="0" quotePrefix="1" applyFont="1" applyProtection="1"/>
    <xf numFmtId="0" fontId="34" fillId="0" borderId="0" xfId="0" applyFont="1" applyAlignment="1" applyProtection="1">
      <alignment horizontal="right"/>
    </xf>
    <xf numFmtId="169" fontId="34" fillId="0" borderId="0" xfId="2" applyNumberFormat="1" applyFont="1" applyProtection="1"/>
    <xf numFmtId="164" fontId="34" fillId="0" borderId="0" xfId="2" applyNumberFormat="1" applyFont="1" applyFill="1" applyProtection="1"/>
    <xf numFmtId="0" fontId="14" fillId="10" borderId="18" xfId="0" applyFont="1" applyFill="1" applyBorder="1" applyProtection="1"/>
    <xf numFmtId="49" fontId="15" fillId="10" borderId="19" xfId="0" applyNumberFormat="1" applyFont="1" applyFill="1" applyBorder="1" applyProtection="1"/>
    <xf numFmtId="0" fontId="15" fillId="10" borderId="19" xfId="0" applyFont="1" applyFill="1" applyBorder="1" applyProtection="1"/>
    <xf numFmtId="0" fontId="15" fillId="10" borderId="19" xfId="0" applyFont="1" applyFill="1" applyBorder="1" applyAlignment="1" applyProtection="1">
      <alignment horizontal="right"/>
    </xf>
    <xf numFmtId="43" fontId="15" fillId="10" borderId="19" xfId="1" applyFont="1" applyFill="1" applyBorder="1" applyProtection="1"/>
    <xf numFmtId="0" fontId="15" fillId="10" borderId="20" xfId="0" applyFont="1" applyFill="1" applyBorder="1" applyProtection="1"/>
    <xf numFmtId="0" fontId="31" fillId="10" borderId="5" xfId="0" applyFont="1" applyFill="1" applyBorder="1" applyProtection="1"/>
    <xf numFmtId="0" fontId="30" fillId="10" borderId="11" xfId="0" applyNumberFormat="1" applyFont="1" applyFill="1" applyBorder="1" applyProtection="1"/>
    <xf numFmtId="0" fontId="31" fillId="10" borderId="11" xfId="0" applyFont="1" applyFill="1" applyBorder="1" applyProtection="1"/>
    <xf numFmtId="0" fontId="31" fillId="10" borderId="11" xfId="0" applyFont="1" applyFill="1" applyBorder="1" applyAlignment="1" applyProtection="1">
      <alignment horizontal="right"/>
    </xf>
    <xf numFmtId="0" fontId="30" fillId="10" borderId="11" xfId="0" applyFont="1" applyFill="1" applyBorder="1" applyProtection="1"/>
    <xf numFmtId="166" fontId="32" fillId="10" borderId="11" xfId="2" applyNumberFormat="1" applyFont="1" applyFill="1" applyBorder="1" applyProtection="1"/>
    <xf numFmtId="171" fontId="32" fillId="10" borderId="11" xfId="2" applyNumberFormat="1" applyFont="1" applyFill="1" applyBorder="1" applyProtection="1"/>
    <xf numFmtId="169" fontId="30" fillId="10" borderId="6" xfId="0" applyNumberFormat="1" applyFont="1" applyFill="1" applyBorder="1" applyProtection="1"/>
    <xf numFmtId="0" fontId="15" fillId="0" borderId="0" xfId="0" applyFont="1" applyAlignment="1">
      <alignment horizontal="left" indent="4"/>
    </xf>
    <xf numFmtId="166" fontId="15" fillId="0" borderId="0" xfId="0" applyNumberFormat="1" applyFont="1" applyBorder="1" applyProtection="1"/>
    <xf numFmtId="0" fontId="18" fillId="0" borderId="0" xfId="0" applyFont="1" applyAlignment="1">
      <alignment horizontal="left" indent="4"/>
    </xf>
    <xf numFmtId="167" fontId="18" fillId="0" borderId="0" xfId="0" applyNumberFormat="1" applyFont="1" applyProtection="1"/>
    <xf numFmtId="0" fontId="15" fillId="2" borderId="0" xfId="0" applyFont="1" applyFill="1" applyBorder="1" applyProtection="1"/>
    <xf numFmtId="43" fontId="15" fillId="2" borderId="0" xfId="1" applyFont="1" applyFill="1" applyProtection="1"/>
    <xf numFmtId="167" fontId="15" fillId="2" borderId="0" xfId="1" applyNumberFormat="1" applyFont="1" applyFill="1" applyProtection="1"/>
    <xf numFmtId="169" fontId="15" fillId="2" borderId="0" xfId="0" applyNumberFormat="1" applyFont="1" applyFill="1" applyProtection="1"/>
    <xf numFmtId="49" fontId="15" fillId="2" borderId="0" xfId="0" applyNumberFormat="1" applyFont="1" applyFill="1" applyProtection="1"/>
    <xf numFmtId="0" fontId="15" fillId="2" borderId="0" xfId="0" applyFont="1" applyFill="1" applyAlignment="1" applyProtection="1">
      <alignment horizontal="right"/>
    </xf>
    <xf numFmtId="49" fontId="21" fillId="2" borderId="0" xfId="2" applyNumberFormat="1" applyFont="1" applyFill="1" applyProtection="1"/>
    <xf numFmtId="0" fontId="18" fillId="2" borderId="0" xfId="0" applyFont="1" applyFill="1" applyProtection="1"/>
    <xf numFmtId="169" fontId="18" fillId="2" borderId="0" xfId="2" applyNumberFormat="1" applyFont="1" applyFill="1" applyProtection="1"/>
    <xf numFmtId="164" fontId="18" fillId="2" borderId="0" xfId="2" applyNumberFormat="1" applyFont="1" applyFill="1" applyProtection="1"/>
    <xf numFmtId="164" fontId="21" fillId="2" borderId="0" xfId="2" applyNumberFormat="1" applyFont="1" applyFill="1" applyProtection="1"/>
    <xf numFmtId="49" fontId="18" fillId="2" borderId="0" xfId="2" applyNumberFormat="1" applyFont="1" applyFill="1" applyBorder="1" applyProtection="1"/>
    <xf numFmtId="166" fontId="26" fillId="2" borderId="0" xfId="2" applyNumberFormat="1" applyFont="1" applyFill="1" applyBorder="1" applyProtection="1"/>
    <xf numFmtId="171" fontId="27" fillId="2" borderId="0" xfId="2" applyNumberFormat="1" applyFont="1" applyFill="1" applyBorder="1" applyProtection="1"/>
    <xf numFmtId="169" fontId="18" fillId="2" borderId="0" xfId="0" applyNumberFormat="1" applyFont="1" applyFill="1" applyProtection="1"/>
    <xf numFmtId="166" fontId="14" fillId="2" borderId="0" xfId="2" applyNumberFormat="1" applyFont="1" applyFill="1" applyProtection="1">
      <protection locked="0"/>
    </xf>
    <xf numFmtId="0" fontId="14" fillId="2" borderId="0" xfId="0" quotePrefix="1" applyFont="1" applyFill="1" applyProtection="1"/>
    <xf numFmtId="0" fontId="14" fillId="2" borderId="0" xfId="0" applyFont="1" applyFill="1" applyAlignment="1" applyProtection="1">
      <alignment horizontal="right"/>
    </xf>
    <xf numFmtId="167" fontId="18" fillId="2" borderId="0" xfId="1" applyNumberFormat="1" applyFont="1" applyFill="1" applyProtection="1"/>
    <xf numFmtId="0" fontId="15" fillId="2" borderId="0" xfId="0" applyFont="1" applyFill="1" applyAlignment="1" applyProtection="1">
      <alignment horizontal="left"/>
    </xf>
    <xf numFmtId="169" fontId="28" fillId="2" borderId="0" xfId="2" applyNumberFormat="1" applyFont="1" applyFill="1" applyProtection="1"/>
    <xf numFmtId="40" fontId="15" fillId="2" borderId="0" xfId="0" applyNumberFormat="1" applyFont="1" applyFill="1" applyAlignment="1" applyProtection="1">
      <alignment horizontal="left"/>
    </xf>
    <xf numFmtId="167" fontId="18" fillId="2" borderId="0" xfId="1" applyNumberFormat="1" applyFont="1" applyFill="1" applyAlignment="1" applyProtection="1">
      <alignment horizontal="right"/>
    </xf>
    <xf numFmtId="167" fontId="18" fillId="2" borderId="0" xfId="1" applyNumberFormat="1" applyFont="1" applyFill="1" applyBorder="1" applyProtection="1"/>
    <xf numFmtId="43" fontId="15" fillId="2" borderId="10" xfId="1" applyFont="1" applyFill="1" applyBorder="1" applyProtection="1"/>
    <xf numFmtId="43" fontId="15" fillId="2" borderId="0" xfId="1" applyFont="1" applyFill="1" applyBorder="1" applyProtection="1"/>
    <xf numFmtId="167" fontId="18" fillId="2" borderId="11" xfId="1" applyNumberFormat="1" applyFont="1" applyFill="1" applyBorder="1" applyAlignment="1" applyProtection="1">
      <alignment horizontal="right"/>
    </xf>
    <xf numFmtId="167" fontId="18" fillId="2" borderId="0" xfId="1" applyNumberFormat="1" applyFont="1" applyFill="1" applyAlignment="1" applyProtection="1">
      <alignment horizontal="left"/>
    </xf>
    <xf numFmtId="167" fontId="18" fillId="2" borderId="11" xfId="1" applyNumberFormat="1" applyFont="1" applyFill="1" applyBorder="1" applyAlignment="1" applyProtection="1">
      <alignment horizontal="left"/>
    </xf>
    <xf numFmtId="40" fontId="15" fillId="2" borderId="0" xfId="0" applyNumberFormat="1" applyFont="1" applyFill="1" applyProtection="1"/>
    <xf numFmtId="49" fontId="16" fillId="2" borderId="0" xfId="0" applyNumberFormat="1" applyFont="1" applyFill="1" applyProtection="1"/>
    <xf numFmtId="49" fontId="8" fillId="2" borderId="0" xfId="0" applyNumberFormat="1" applyFont="1" applyFill="1" applyBorder="1" applyProtection="1"/>
    <xf numFmtId="1" fontId="18" fillId="2" borderId="0" xfId="0" applyNumberFormat="1" applyFont="1" applyFill="1" applyBorder="1" applyAlignment="1" applyProtection="1">
      <alignment horizontal="left"/>
    </xf>
    <xf numFmtId="0" fontId="15" fillId="2" borderId="0" xfId="0" applyFont="1" applyFill="1" applyBorder="1" applyAlignment="1" applyProtection="1">
      <alignment horizontal="right"/>
    </xf>
    <xf numFmtId="3" fontId="15" fillId="2" borderId="0" xfId="0" applyNumberFormat="1" applyFont="1" applyFill="1" applyBorder="1" applyProtection="1"/>
    <xf numFmtId="1" fontId="10" fillId="2" borderId="0" xfId="0" applyNumberFormat="1" applyFont="1" applyFill="1" applyBorder="1" applyAlignment="1" applyProtection="1">
      <alignment horizontal="right"/>
    </xf>
    <xf numFmtId="0" fontId="14" fillId="2" borderId="0" xfId="0" applyFont="1" applyFill="1" applyBorder="1" applyProtection="1"/>
    <xf numFmtId="1" fontId="18" fillId="2" borderId="0" xfId="0" applyNumberFormat="1" applyFont="1" applyFill="1" applyBorder="1" applyAlignment="1" applyProtection="1">
      <alignment horizontal="right"/>
    </xf>
    <xf numFmtId="14" fontId="15" fillId="2" borderId="0" xfId="1" applyNumberFormat="1" applyFont="1" applyFill="1" applyBorder="1" applyProtection="1"/>
    <xf numFmtId="49" fontId="15" fillId="2" borderId="0" xfId="0" applyNumberFormat="1" applyFont="1" applyFill="1" applyBorder="1" applyProtection="1"/>
    <xf numFmtId="164" fontId="17" fillId="2" borderId="0" xfId="0" applyNumberFormat="1" applyFont="1" applyFill="1" applyProtection="1"/>
    <xf numFmtId="0" fontId="15" fillId="2" borderId="0" xfId="0" applyNumberFormat="1" applyFont="1" applyFill="1" applyProtection="1"/>
    <xf numFmtId="49" fontId="14" fillId="2" borderId="0" xfId="0" applyNumberFormat="1" applyFont="1" applyFill="1" applyProtection="1"/>
    <xf numFmtId="166" fontId="18" fillId="2" borderId="0" xfId="1" applyNumberFormat="1" applyFont="1" applyFill="1" applyProtection="1"/>
    <xf numFmtId="1" fontId="14" fillId="2" borderId="0" xfId="2" applyNumberFormat="1" applyFont="1" applyFill="1" applyProtection="1"/>
    <xf numFmtId="0" fontId="25" fillId="2" borderId="0" xfId="0" applyFont="1" applyFill="1" applyAlignment="1" applyProtection="1">
      <alignment horizontal="right"/>
    </xf>
    <xf numFmtId="169" fontId="14" fillId="2" borderId="0" xfId="2" applyNumberFormat="1" applyFont="1" applyFill="1" applyProtection="1"/>
    <xf numFmtId="164" fontId="14" fillId="2" borderId="0" xfId="2" applyNumberFormat="1" applyFont="1" applyFill="1" applyProtection="1"/>
    <xf numFmtId="166" fontId="14" fillId="2" borderId="0" xfId="2" applyNumberFormat="1" applyFont="1" applyFill="1" applyProtection="1"/>
    <xf numFmtId="49" fontId="25" fillId="2" borderId="0" xfId="0" applyNumberFormat="1" applyFont="1" applyFill="1" applyProtection="1"/>
    <xf numFmtId="9" fontId="14" fillId="2" borderId="0" xfId="0" applyNumberFormat="1" applyFont="1" applyFill="1" applyAlignment="1" applyProtection="1">
      <alignment horizontal="right"/>
    </xf>
    <xf numFmtId="49" fontId="28" fillId="2" borderId="0" xfId="0" applyNumberFormat="1" applyFont="1" applyFill="1" applyProtection="1"/>
    <xf numFmtId="1" fontId="28" fillId="2" borderId="0" xfId="2" applyNumberFormat="1" applyFont="1" applyFill="1" applyProtection="1"/>
    <xf numFmtId="1" fontId="14" fillId="2" borderId="0" xfId="2" quotePrefix="1" applyNumberFormat="1" applyFont="1" applyFill="1" applyProtection="1"/>
    <xf numFmtId="0" fontId="29" fillId="2" borderId="0" xfId="0" applyFont="1" applyFill="1" applyAlignment="1" applyProtection="1">
      <alignment horizontal="right"/>
    </xf>
    <xf numFmtId="0" fontId="14" fillId="2" borderId="0" xfId="0" quotePrefix="1" applyFont="1" applyFill="1" applyAlignment="1" applyProtection="1">
      <alignment horizontal="right"/>
    </xf>
    <xf numFmtId="1" fontId="14" fillId="2" borderId="0" xfId="2" applyNumberFormat="1" applyFont="1" applyFill="1" applyAlignment="1" applyProtection="1">
      <alignment horizontal="left"/>
    </xf>
    <xf numFmtId="49" fontId="28" fillId="8" borderId="19" xfId="0" applyNumberFormat="1" applyFont="1" applyFill="1" applyBorder="1" applyProtection="1"/>
    <xf numFmtId="1" fontId="28" fillId="8" borderId="19" xfId="2" applyNumberFormat="1" applyFont="1" applyFill="1" applyBorder="1" applyAlignment="1" applyProtection="1">
      <alignment horizontal="left" vertical="top" wrapText="1"/>
    </xf>
    <xf numFmtId="164" fontId="14" fillId="8" borderId="19" xfId="2" applyNumberFormat="1" applyFont="1" applyFill="1" applyBorder="1" applyProtection="1"/>
    <xf numFmtId="166" fontId="28" fillId="8" borderId="19" xfId="2" applyNumberFormat="1" applyFont="1" applyFill="1" applyBorder="1" applyProtection="1"/>
    <xf numFmtId="49" fontId="28" fillId="8" borderId="11" xfId="0" applyNumberFormat="1" applyFont="1" applyFill="1" applyBorder="1" applyProtection="1"/>
    <xf numFmtId="1" fontId="28" fillId="8" borderId="11" xfId="2" applyNumberFormat="1" applyFont="1" applyFill="1" applyBorder="1" applyAlignment="1" applyProtection="1">
      <alignment horizontal="left" vertical="top" wrapText="1"/>
    </xf>
    <xf numFmtId="164" fontId="14" fillId="8" borderId="11" xfId="2" applyNumberFormat="1" applyFont="1" applyFill="1" applyBorder="1" applyProtection="1"/>
    <xf numFmtId="166" fontId="14" fillId="8" borderId="11" xfId="2" applyNumberFormat="1" applyFont="1" applyFill="1" applyBorder="1" applyProtection="1"/>
    <xf numFmtId="167" fontId="14" fillId="2" borderId="0" xfId="2" applyNumberFormat="1" applyFont="1" applyFill="1" applyProtection="1"/>
    <xf numFmtId="168" fontId="14" fillId="2" borderId="0" xfId="2" applyNumberFormat="1" applyFont="1" applyFill="1" applyProtection="1"/>
  </cellXfs>
  <cellStyles count="4">
    <cellStyle name="Komma" xfId="1" builtinId="3"/>
    <cellStyle name="Standaard" xfId="0" builtinId="0"/>
    <cellStyle name="Standaard_Blad1" xfId="3"/>
    <cellStyle name="Standaard_Blad1_1" xfId="2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0</xdr:row>
      <xdr:rowOff>76200</xdr:rowOff>
    </xdr:from>
    <xdr:to>
      <xdr:col>7</xdr:col>
      <xdr:colOff>335613</xdr:colOff>
      <xdr:row>27</xdr:row>
      <xdr:rowOff>152400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76200"/>
          <a:ext cx="1088088" cy="451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111125</xdr:colOff>
      <xdr:row>1</xdr:row>
      <xdr:rowOff>60325</xdr:rowOff>
    </xdr:from>
    <xdr:to>
      <xdr:col>9</xdr:col>
      <xdr:colOff>336550</xdr:colOff>
      <xdr:row>5</xdr:row>
      <xdr:rowOff>86269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219075"/>
          <a:ext cx="495300" cy="724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190500</xdr:colOff>
      <xdr:row>1</xdr:row>
      <xdr:rowOff>76200</xdr:rowOff>
    </xdr:from>
    <xdr:to>
      <xdr:col>14</xdr:col>
      <xdr:colOff>685800</xdr:colOff>
      <xdr:row>4</xdr:row>
      <xdr:rowOff>67219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219075"/>
          <a:ext cx="495300" cy="724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/13RBG140-00%20IPABO%20AMSTERDAM/4.geld/06.contracten/selectieleidraad%20incl.%20bijlagen/bijlage%205%20rekentool%20versie%2006-12-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orblad"/>
      <sheetName val="projectgegevens"/>
      <sheetName val="Resume"/>
      <sheetName val="voorblad rekentool"/>
      <sheetName val="Leeswijzer"/>
      <sheetName val="invulblad"/>
    </sheetNames>
    <sheetDataSet>
      <sheetData sheetId="0">
        <row r="11">
          <cell r="C11" t="str">
            <v>Ipabo Amsterdam</v>
          </cell>
        </row>
        <row r="14">
          <cell r="D14" t="str">
            <v>13RBG140-00</v>
          </cell>
        </row>
        <row r="16">
          <cell r="D16" t="str">
            <v>Amsterdam</v>
          </cell>
        </row>
        <row r="21">
          <cell r="D21" t="str">
            <v>2.0</v>
          </cell>
        </row>
      </sheetData>
      <sheetData sheetId="1">
        <row r="10">
          <cell r="K10" t="str">
            <v>SO-fase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5"/>
  <sheetViews>
    <sheetView view="pageBreakPreview" topLeftCell="A4" zoomScale="60" zoomScaleNormal="100" workbookViewId="0">
      <selection activeCell="D18" sqref="D18:E18"/>
    </sheetView>
  </sheetViews>
  <sheetFormatPr defaultColWidth="7.85546875" defaultRowHeight="12.75" x14ac:dyDescent="0.2"/>
  <cols>
    <col min="1" max="1" width="5.85546875" style="3" customWidth="1"/>
    <col min="2" max="2" width="10.85546875" style="3" customWidth="1"/>
    <col min="3" max="3" width="27.5703125" style="3" customWidth="1"/>
    <col min="4" max="4" width="9.140625" style="3" customWidth="1"/>
    <col min="5" max="5" width="29.7109375" style="3" bestFit="1" customWidth="1"/>
    <col min="6" max="6" width="11" style="3" customWidth="1"/>
    <col min="7" max="7" width="10.7109375" style="3" customWidth="1"/>
    <col min="8" max="8" width="11.140625" style="3" customWidth="1"/>
    <col min="9" max="9" width="4.140625" style="38" customWidth="1"/>
    <col min="10" max="24" width="7.85546875" style="3"/>
    <col min="25" max="25" width="0" style="3" hidden="1" customWidth="1"/>
    <col min="26" max="16384" width="7.85546875" style="3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2"/>
    </row>
    <row r="2" spans="1:9" x14ac:dyDescent="0.2">
      <c r="A2" s="1"/>
      <c r="B2" s="1"/>
      <c r="C2" s="1"/>
      <c r="D2" s="1"/>
      <c r="E2" s="1"/>
      <c r="F2" s="1"/>
      <c r="G2" s="1"/>
      <c r="H2" s="1"/>
      <c r="I2" s="2"/>
    </row>
    <row r="3" spans="1:9" x14ac:dyDescent="0.2">
      <c r="A3" s="1"/>
      <c r="B3" s="1"/>
      <c r="C3" s="1"/>
      <c r="D3" s="1"/>
      <c r="E3" s="1"/>
      <c r="F3" s="1"/>
      <c r="G3" s="1"/>
      <c r="H3" s="1"/>
      <c r="I3" s="2"/>
    </row>
    <row r="4" spans="1:9" x14ac:dyDescent="0.2">
      <c r="A4" s="1"/>
      <c r="B4" s="1"/>
      <c r="C4" s="4"/>
      <c r="D4" s="1"/>
      <c r="E4" s="1"/>
      <c r="F4" s="5"/>
      <c r="G4" s="5"/>
      <c r="H4" s="5"/>
      <c r="I4" s="2"/>
    </row>
    <row r="5" spans="1:9" x14ac:dyDescent="0.2">
      <c r="A5" s="1"/>
      <c r="B5" s="6"/>
      <c r="C5" s="1"/>
      <c r="D5" s="1"/>
      <c r="E5" s="1"/>
      <c r="F5" s="1"/>
      <c r="G5" s="1"/>
      <c r="H5" s="1"/>
      <c r="I5" s="2"/>
    </row>
    <row r="6" spans="1:9" x14ac:dyDescent="0.2">
      <c r="A6" s="1"/>
      <c r="B6" s="1"/>
      <c r="C6" s="1"/>
      <c r="D6" s="1"/>
      <c r="E6" s="1"/>
      <c r="F6" s="1"/>
      <c r="G6" s="1"/>
      <c r="H6" s="1"/>
      <c r="I6" s="2"/>
    </row>
    <row r="7" spans="1:9" x14ac:dyDescent="0.2">
      <c r="A7" s="1"/>
      <c r="B7" s="1"/>
      <c r="C7" s="1"/>
      <c r="D7" s="1"/>
      <c r="E7" s="1"/>
      <c r="F7" s="1"/>
      <c r="G7" s="1"/>
      <c r="H7" s="1"/>
      <c r="I7" s="2"/>
    </row>
    <row r="8" spans="1:9" x14ac:dyDescent="0.2">
      <c r="A8" s="1"/>
      <c r="B8" s="1"/>
      <c r="C8" s="1"/>
      <c r="D8" s="1"/>
      <c r="E8" s="1"/>
      <c r="F8" s="1"/>
      <c r="G8" s="1"/>
      <c r="H8" s="1"/>
      <c r="I8" s="2"/>
    </row>
    <row r="9" spans="1:9" x14ac:dyDescent="0.2">
      <c r="A9" s="1"/>
      <c r="B9" s="1"/>
      <c r="C9" s="1"/>
      <c r="D9" s="1"/>
      <c r="E9" s="1"/>
      <c r="F9" s="1"/>
      <c r="G9" s="1"/>
      <c r="H9" s="1"/>
      <c r="I9" s="2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2"/>
    </row>
    <row r="11" spans="1:9" ht="18" x14ac:dyDescent="0.25">
      <c r="A11" s="1"/>
      <c r="B11" s="1"/>
      <c r="C11" s="7" t="s">
        <v>0</v>
      </c>
      <c r="D11" s="1"/>
      <c r="E11" s="1"/>
      <c r="F11" s="1"/>
      <c r="G11" s="1"/>
      <c r="H11" s="1"/>
      <c r="I11" s="2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2"/>
    </row>
    <row r="13" spans="1:9" x14ac:dyDescent="0.2">
      <c r="A13" s="1"/>
      <c r="B13" s="1"/>
      <c r="C13" s="8" t="s">
        <v>1</v>
      </c>
      <c r="D13" s="9" t="s">
        <v>2</v>
      </c>
      <c r="E13" s="9"/>
      <c r="F13" s="1"/>
      <c r="G13" s="1"/>
      <c r="H13" s="1"/>
      <c r="I13" s="2"/>
    </row>
    <row r="14" spans="1:9" x14ac:dyDescent="0.2">
      <c r="A14" s="1"/>
      <c r="B14" s="1"/>
      <c r="C14" s="8" t="s">
        <v>3</v>
      </c>
      <c r="D14" s="10" t="s">
        <v>4</v>
      </c>
      <c r="E14" s="10"/>
      <c r="F14" s="1"/>
      <c r="G14" s="1"/>
      <c r="H14" s="1"/>
      <c r="I14" s="2"/>
    </row>
    <row r="15" spans="1:9" x14ac:dyDescent="0.2">
      <c r="A15" s="1"/>
      <c r="B15" s="1"/>
      <c r="C15" s="8" t="s">
        <v>5</v>
      </c>
      <c r="D15" s="11" t="s">
        <v>6</v>
      </c>
      <c r="E15" s="12"/>
      <c r="F15" s="1"/>
      <c r="G15" s="1"/>
      <c r="H15" s="1"/>
      <c r="I15" s="2"/>
    </row>
    <row r="16" spans="1:9" x14ac:dyDescent="0.2">
      <c r="A16" s="1"/>
      <c r="B16" s="1"/>
      <c r="C16" s="8" t="s">
        <v>7</v>
      </c>
      <c r="D16" s="13" t="s">
        <v>8</v>
      </c>
      <c r="E16" s="14"/>
      <c r="F16" s="1"/>
      <c r="G16" s="1"/>
      <c r="H16" s="1"/>
      <c r="I16" s="2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2"/>
    </row>
    <row r="18" spans="1:9" x14ac:dyDescent="0.2">
      <c r="A18" s="1"/>
      <c r="B18" s="1"/>
      <c r="C18" s="8" t="s">
        <v>9</v>
      </c>
      <c r="D18" s="15" t="s">
        <v>10</v>
      </c>
      <c r="E18" s="16"/>
      <c r="F18" s="1"/>
      <c r="G18" s="1"/>
      <c r="H18" s="1"/>
      <c r="I18" s="2"/>
    </row>
    <row r="19" spans="1:9" x14ac:dyDescent="0.2">
      <c r="A19" s="1"/>
      <c r="B19" s="1"/>
      <c r="C19" s="8" t="s">
        <v>11</v>
      </c>
      <c r="D19" s="17" t="s">
        <v>12</v>
      </c>
      <c r="E19" s="18"/>
      <c r="F19" s="1"/>
      <c r="G19" s="1"/>
      <c r="H19" s="1"/>
      <c r="I19" s="2"/>
    </row>
    <row r="20" spans="1:9" x14ac:dyDescent="0.2">
      <c r="A20" s="1"/>
      <c r="B20" s="1"/>
      <c r="C20" s="8"/>
      <c r="D20" s="17" t="s">
        <v>13</v>
      </c>
      <c r="E20" s="18"/>
      <c r="F20" s="1"/>
      <c r="G20" s="1"/>
      <c r="H20" s="1"/>
      <c r="I20" s="2"/>
    </row>
    <row r="21" spans="1:9" x14ac:dyDescent="0.2">
      <c r="A21" s="1"/>
      <c r="B21" s="1"/>
      <c r="C21" s="8"/>
      <c r="D21" s="17" t="s">
        <v>14</v>
      </c>
      <c r="E21" s="18"/>
      <c r="F21" s="1"/>
      <c r="G21" s="1"/>
      <c r="H21" s="1"/>
      <c r="I21" s="2"/>
    </row>
    <row r="22" spans="1:9" x14ac:dyDescent="0.2">
      <c r="A22" s="1"/>
      <c r="B22" s="1"/>
      <c r="C22" s="8" t="s">
        <v>15</v>
      </c>
      <c r="D22" s="17" t="s">
        <v>16</v>
      </c>
      <c r="E22" s="18"/>
      <c r="F22" s="1"/>
      <c r="G22" s="1"/>
      <c r="H22" s="1"/>
      <c r="I22" s="2"/>
    </row>
    <row r="23" spans="1:9" x14ac:dyDescent="0.2">
      <c r="A23" s="1"/>
      <c r="B23" s="1"/>
      <c r="C23" s="8" t="s">
        <v>17</v>
      </c>
      <c r="D23" s="17" t="s">
        <v>18</v>
      </c>
      <c r="E23" s="18"/>
      <c r="F23" s="1"/>
      <c r="G23" s="1"/>
      <c r="H23" s="1"/>
      <c r="I23" s="2"/>
    </row>
    <row r="24" spans="1:9" x14ac:dyDescent="0.2">
      <c r="A24" s="1"/>
      <c r="B24" s="1"/>
      <c r="C24" s="8" t="s">
        <v>19</v>
      </c>
      <c r="D24" s="17" t="s">
        <v>20</v>
      </c>
      <c r="E24" s="18"/>
      <c r="F24" s="1"/>
      <c r="G24" s="1"/>
      <c r="H24" s="1"/>
      <c r="I24" s="2"/>
    </row>
    <row r="25" spans="1:9" x14ac:dyDescent="0.2">
      <c r="A25" s="1"/>
      <c r="B25" s="1"/>
      <c r="C25" s="8" t="s">
        <v>21</v>
      </c>
      <c r="D25" s="17" t="s">
        <v>22</v>
      </c>
      <c r="E25" s="18"/>
      <c r="F25" s="1"/>
      <c r="G25" s="1"/>
      <c r="H25" s="1"/>
      <c r="I25" s="2"/>
    </row>
    <row r="26" spans="1:9" x14ac:dyDescent="0.2">
      <c r="A26" s="1"/>
      <c r="B26" s="1"/>
      <c r="C26" s="8" t="s">
        <v>23</v>
      </c>
      <c r="D26" s="17" t="s">
        <v>24</v>
      </c>
      <c r="E26" s="18"/>
      <c r="F26" s="1"/>
      <c r="G26" s="1"/>
      <c r="H26" s="1"/>
      <c r="I26" s="2"/>
    </row>
    <row r="27" spans="1:9" x14ac:dyDescent="0.2">
      <c r="A27" s="1"/>
      <c r="B27" s="1"/>
      <c r="C27" s="19"/>
      <c r="D27" s="20"/>
      <c r="E27" s="20"/>
      <c r="F27" s="1"/>
      <c r="G27" s="1"/>
      <c r="H27" s="1"/>
      <c r="I27" s="2"/>
    </row>
    <row r="28" spans="1:9" s="24" customFormat="1" x14ac:dyDescent="0.2">
      <c r="A28" s="21"/>
      <c r="B28" s="21"/>
      <c r="C28" s="1" t="s">
        <v>25</v>
      </c>
      <c r="D28" s="22"/>
      <c r="E28" s="23"/>
      <c r="F28" s="21"/>
      <c r="G28" s="21"/>
      <c r="H28" s="21"/>
      <c r="I28" s="2"/>
    </row>
    <row r="29" spans="1:9" s="24" customFormat="1" x14ac:dyDescent="0.2">
      <c r="A29" s="21"/>
      <c r="B29" s="21"/>
      <c r="C29" s="1"/>
      <c r="D29" s="25"/>
      <c r="E29" s="26"/>
      <c r="F29" s="21"/>
      <c r="G29" s="21"/>
      <c r="H29" s="21"/>
      <c r="I29" s="2"/>
    </row>
    <row r="30" spans="1:9" s="24" customFormat="1" x14ac:dyDescent="0.2">
      <c r="A30" s="21"/>
      <c r="B30" s="21"/>
      <c r="C30" s="1"/>
      <c r="D30" s="25"/>
      <c r="E30" s="26"/>
      <c r="F30" s="21"/>
      <c r="G30" s="21"/>
      <c r="H30" s="21"/>
      <c r="I30" s="2"/>
    </row>
    <row r="31" spans="1:9" x14ac:dyDescent="0.2">
      <c r="A31" s="1"/>
      <c r="B31" s="1"/>
      <c r="C31" s="1"/>
      <c r="D31" s="27"/>
      <c r="E31" s="28"/>
      <c r="F31" s="1"/>
      <c r="G31" s="1"/>
      <c r="H31" s="1"/>
      <c r="I31" s="2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2"/>
    </row>
    <row r="33" spans="1:9" x14ac:dyDescent="0.2">
      <c r="A33" s="1"/>
      <c r="B33" s="1"/>
      <c r="C33" s="12" t="s">
        <v>26</v>
      </c>
      <c r="D33" s="29" t="s">
        <v>10</v>
      </c>
      <c r="E33" s="30"/>
      <c r="F33" s="1"/>
      <c r="G33" s="1"/>
      <c r="H33" s="1"/>
      <c r="I33" s="2"/>
    </row>
    <row r="34" spans="1:9" x14ac:dyDescent="0.2">
      <c r="A34" s="1"/>
      <c r="B34" s="1"/>
      <c r="C34" s="1" t="s">
        <v>27</v>
      </c>
      <c r="D34" s="29" t="s">
        <v>28</v>
      </c>
      <c r="E34" s="30"/>
      <c r="F34" s="1"/>
      <c r="G34" s="1"/>
      <c r="H34" s="1"/>
      <c r="I34" s="2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2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2"/>
    </row>
    <row r="37" spans="1:9" x14ac:dyDescent="0.2">
      <c r="A37" s="1"/>
      <c r="B37" s="1"/>
      <c r="C37" s="31"/>
      <c r="D37" s="1"/>
      <c r="E37" s="5"/>
      <c r="F37" s="1"/>
      <c r="G37" s="1"/>
      <c r="H37" s="1"/>
      <c r="I37" s="2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2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2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2"/>
    </row>
    <row r="41" spans="1:9" x14ac:dyDescent="0.2">
      <c r="A41" s="1"/>
      <c r="B41" s="1"/>
      <c r="C41" s="31"/>
      <c r="D41" s="1"/>
      <c r="E41" s="5"/>
      <c r="F41" s="1"/>
      <c r="G41" s="1"/>
      <c r="H41" s="1"/>
      <c r="I41" s="2"/>
    </row>
    <row r="42" spans="1:9" x14ac:dyDescent="0.2">
      <c r="A42" s="1"/>
      <c r="B42" s="1"/>
      <c r="C42" s="31"/>
      <c r="D42" s="1"/>
      <c r="E42" s="5"/>
      <c r="F42" s="1"/>
      <c r="G42" s="1"/>
      <c r="H42" s="1"/>
      <c r="I42" s="2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2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2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2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2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2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2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2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2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2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2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2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2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2"/>
    </row>
    <row r="56" spans="1:9" x14ac:dyDescent="0.2">
      <c r="A56" s="1"/>
      <c r="B56" s="1"/>
      <c r="C56" s="1"/>
      <c r="D56" s="1"/>
      <c r="E56" s="1"/>
      <c r="F56" s="1"/>
      <c r="G56" s="1"/>
      <c r="H56" s="1"/>
      <c r="I56" s="2"/>
    </row>
    <row r="57" spans="1:9" x14ac:dyDescent="0.2">
      <c r="A57" s="1"/>
      <c r="B57" s="1"/>
      <c r="C57" s="1"/>
      <c r="D57" s="1"/>
      <c r="E57" s="1"/>
      <c r="F57" s="1"/>
      <c r="G57" s="1"/>
      <c r="H57" s="1"/>
      <c r="I57" s="2"/>
    </row>
    <row r="58" spans="1:9" x14ac:dyDescent="0.2">
      <c r="A58" s="1"/>
      <c r="B58" s="1"/>
      <c r="C58" s="1"/>
      <c r="D58" s="1"/>
      <c r="E58" s="1"/>
      <c r="F58" s="1"/>
      <c r="G58" s="1"/>
      <c r="H58" s="1"/>
      <c r="I58" s="2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2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2"/>
    </row>
    <row r="61" spans="1:9" x14ac:dyDescent="0.2">
      <c r="A61" s="1"/>
      <c r="B61" s="1"/>
      <c r="C61" s="1"/>
      <c r="D61" s="1"/>
      <c r="E61" s="1"/>
      <c r="F61" s="1"/>
      <c r="G61" s="1"/>
      <c r="H61" s="1"/>
      <c r="I61" s="2"/>
    </row>
    <row r="62" spans="1:9" x14ac:dyDescent="0.2">
      <c r="A62" s="1"/>
      <c r="B62" s="1"/>
      <c r="C62" s="1"/>
      <c r="D62" s="1"/>
      <c r="E62" s="1"/>
      <c r="F62" s="1"/>
      <c r="G62" s="1"/>
      <c r="H62" s="1"/>
      <c r="I62" s="2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2"/>
    </row>
    <row r="64" spans="1:9" x14ac:dyDescent="0.2">
      <c r="A64" s="1"/>
      <c r="B64" s="1"/>
      <c r="C64" s="1"/>
      <c r="D64" s="1"/>
      <c r="E64" s="1"/>
      <c r="F64" s="1"/>
      <c r="G64" s="1"/>
      <c r="H64" s="1"/>
      <c r="I64" s="2"/>
    </row>
    <row r="65" spans="1:9" x14ac:dyDescent="0.2">
      <c r="A65" s="1"/>
      <c r="B65" s="19"/>
      <c r="C65" s="1"/>
      <c r="D65" s="1"/>
      <c r="E65" s="1"/>
      <c r="F65" s="1"/>
      <c r="G65" s="1"/>
      <c r="H65" s="1"/>
      <c r="I65" s="2"/>
    </row>
    <row r="66" spans="1:9" x14ac:dyDescent="0.2">
      <c r="A66" s="1"/>
      <c r="B66" s="31"/>
      <c r="C66" s="1"/>
      <c r="D66" s="1"/>
      <c r="E66" s="32"/>
      <c r="F66" s="1"/>
      <c r="G66" s="1"/>
      <c r="H66" s="1"/>
      <c r="I66" s="2"/>
    </row>
    <row r="67" spans="1:9" x14ac:dyDescent="0.2">
      <c r="A67" s="1"/>
      <c r="B67" s="19"/>
      <c r="C67" s="1"/>
      <c r="D67" s="1"/>
      <c r="E67" s="1"/>
      <c r="F67" s="1"/>
      <c r="G67" s="1"/>
      <c r="H67" s="1"/>
      <c r="I67" s="2"/>
    </row>
    <row r="68" spans="1:9" x14ac:dyDescent="0.2">
      <c r="A68" s="1"/>
      <c r="B68" s="31"/>
      <c r="C68" s="1"/>
      <c r="D68" s="1"/>
      <c r="E68" s="32"/>
      <c r="F68" s="1"/>
      <c r="G68" s="1"/>
      <c r="H68" s="1"/>
      <c r="I68" s="2"/>
    </row>
    <row r="69" spans="1:9" x14ac:dyDescent="0.2">
      <c r="A69" s="1"/>
      <c r="B69" s="1"/>
      <c r="C69" s="1"/>
      <c r="D69" s="1"/>
      <c r="E69" s="1"/>
      <c r="F69" s="1"/>
      <c r="G69" s="1"/>
      <c r="H69" s="1"/>
      <c r="I69" s="2"/>
    </row>
    <row r="70" spans="1:9" x14ac:dyDescent="0.2">
      <c r="A70" s="33"/>
      <c r="B70" s="34"/>
      <c r="C70" s="34"/>
      <c r="D70" s="34"/>
      <c r="E70" s="34"/>
      <c r="F70" s="34"/>
      <c r="G70" s="34"/>
      <c r="H70" s="35" t="str">
        <f ca="1">CELL("bestandsnaam")</f>
        <v>U:\2013\13RBG048-00 Ipabo Amsterdam\4.geld\06.contracten\[bijlage 5 rekentool iPabo versie 06-12-2013.xlsx]invulblad</v>
      </c>
      <c r="I70" s="36"/>
    </row>
    <row r="71" spans="1:9" x14ac:dyDescent="0.2">
      <c r="A71" s="37"/>
      <c r="B71" s="37"/>
      <c r="C71" s="37"/>
      <c r="D71" s="37"/>
      <c r="E71" s="37"/>
      <c r="F71" s="37"/>
      <c r="G71" s="37"/>
      <c r="H71" s="37"/>
      <c r="I71" s="36"/>
    </row>
    <row r="163" spans="7:8" s="38" customFormat="1" x14ac:dyDescent="0.2">
      <c r="G163" s="3" t="e">
        <f>bvo</f>
        <v>#REF!</v>
      </c>
      <c r="H163" s="3">
        <f>H152</f>
        <v>0</v>
      </c>
    </row>
    <row r="193" spans="3:3" s="3" customFormat="1" x14ac:dyDescent="0.2">
      <c r="C193" s="3" t="s">
        <v>29</v>
      </c>
    </row>
    <row r="205" spans="3:3" s="3" customFormat="1" x14ac:dyDescent="0.2">
      <c r="C205" s="3" t="s">
        <v>30</v>
      </c>
    </row>
  </sheetData>
  <sheetProtection password="FBFC" sheet="1" objects="1" scenarios="1" selectLockedCells="1"/>
  <mergeCells count="2">
    <mergeCell ref="D14:E14"/>
    <mergeCell ref="D18:E18"/>
  </mergeCells>
  <pageMargins left="0.7" right="0.7" top="0.75" bottom="0.75" header="0.3" footer="0.3"/>
  <pageSetup paperSize="9" scale="7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97"/>
  <sheetViews>
    <sheetView view="pageBreakPreview" zoomScale="60" zoomScaleNormal="100" workbookViewId="0">
      <selection activeCell="E29" sqref="E29"/>
    </sheetView>
  </sheetViews>
  <sheetFormatPr defaultColWidth="7.85546875" defaultRowHeight="12.75" x14ac:dyDescent="0.2"/>
  <cols>
    <col min="1" max="1" width="5.85546875" style="40" customWidth="1"/>
    <col min="2" max="2" width="10.85546875" style="40" customWidth="1"/>
    <col min="3" max="3" width="12.7109375" style="40" customWidth="1"/>
    <col min="4" max="4" width="9.140625" style="40" customWidth="1"/>
    <col min="5" max="5" width="29.7109375" style="40" bestFit="1" customWidth="1"/>
    <col min="6" max="6" width="11" style="40" customWidth="1"/>
    <col min="7" max="7" width="10.7109375" style="40" customWidth="1"/>
    <col min="8" max="8" width="11.140625" style="40" customWidth="1"/>
    <col min="9" max="9" width="4.140625" style="54" customWidth="1"/>
    <col min="10" max="24" width="7.85546875" style="40"/>
    <col min="25" max="25" width="0" style="40" hidden="1" customWidth="1"/>
    <col min="26" max="16384" width="7.85546875" style="40"/>
  </cols>
  <sheetData>
    <row r="1" spans="1:44" x14ac:dyDescent="0.2">
      <c r="A1" s="1"/>
      <c r="B1" s="1"/>
      <c r="C1" s="1"/>
      <c r="D1" s="1"/>
      <c r="E1" s="1"/>
      <c r="F1" s="1"/>
      <c r="G1" s="1"/>
      <c r="H1" s="1"/>
      <c r="I1" s="2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</row>
    <row r="2" spans="1:44" x14ac:dyDescent="0.2">
      <c r="A2" s="1"/>
      <c r="B2" s="1"/>
      <c r="C2" s="1"/>
      <c r="D2" s="1"/>
      <c r="E2" s="1"/>
      <c r="F2" s="1"/>
      <c r="G2" s="1"/>
      <c r="H2" s="1"/>
      <c r="I2" s="2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</row>
    <row r="3" spans="1:44" ht="18" x14ac:dyDescent="0.25">
      <c r="A3" s="1"/>
      <c r="B3" s="41" t="s">
        <v>31</v>
      </c>
      <c r="C3" s="1"/>
      <c r="D3" s="1"/>
      <c r="E3" s="1"/>
      <c r="F3" s="1"/>
      <c r="G3" s="1"/>
      <c r="H3" s="1"/>
      <c r="I3" s="2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</row>
    <row r="4" spans="1:44" x14ac:dyDescent="0.2">
      <c r="A4" s="1"/>
      <c r="B4" s="42"/>
      <c r="C4" s="43"/>
      <c r="D4" s="44"/>
      <c r="E4" s="44"/>
      <c r="F4" s="45"/>
      <c r="G4" s="45"/>
      <c r="H4" s="45"/>
      <c r="I4" s="2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</row>
    <row r="5" spans="1:44" x14ac:dyDescent="0.2">
      <c r="A5" s="1"/>
      <c r="B5" s="46" t="s">
        <v>32</v>
      </c>
      <c r="C5" s="31" t="s">
        <v>33</v>
      </c>
      <c r="D5" s="31"/>
      <c r="E5" s="31"/>
      <c r="F5" s="31"/>
      <c r="G5" s="31"/>
      <c r="H5" s="31"/>
      <c r="I5" s="2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</row>
    <row r="6" spans="1:44" x14ac:dyDescent="0.2">
      <c r="A6" s="1"/>
      <c r="B6" s="31" t="s">
        <v>34</v>
      </c>
      <c r="C6" s="31" t="s">
        <v>35</v>
      </c>
      <c r="D6" s="31"/>
      <c r="E6" s="31"/>
      <c r="F6" s="31"/>
      <c r="G6" s="31"/>
      <c r="H6" s="31"/>
      <c r="I6" s="2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</row>
    <row r="7" spans="1:44" x14ac:dyDescent="0.2">
      <c r="A7" s="1"/>
      <c r="B7" s="31" t="s">
        <v>36</v>
      </c>
      <c r="C7" s="31" t="s">
        <v>37</v>
      </c>
      <c r="D7" s="31"/>
      <c r="E7" s="31"/>
      <c r="F7" s="31"/>
      <c r="G7" s="31"/>
      <c r="H7" s="31"/>
      <c r="I7" s="2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</row>
    <row r="8" spans="1:44" x14ac:dyDescent="0.2">
      <c r="A8" s="39"/>
      <c r="B8" s="31" t="s">
        <v>38</v>
      </c>
      <c r="C8" s="31" t="s">
        <v>39</v>
      </c>
      <c r="D8" s="42"/>
      <c r="E8" s="31"/>
      <c r="F8" s="31"/>
      <c r="G8" s="31"/>
      <c r="H8" s="31"/>
      <c r="I8" s="2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</row>
    <row r="9" spans="1:44" x14ac:dyDescent="0.2">
      <c r="A9" s="39"/>
      <c r="B9" s="42" t="s">
        <v>40</v>
      </c>
      <c r="C9" s="31" t="s">
        <v>41</v>
      </c>
      <c r="D9" s="42"/>
      <c r="E9" s="31"/>
      <c r="F9" s="31"/>
      <c r="G9" s="31"/>
      <c r="H9" s="31"/>
      <c r="I9" s="2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1:44" x14ac:dyDescent="0.2">
      <c r="A10" s="39"/>
      <c r="B10" s="42"/>
      <c r="C10" s="31"/>
      <c r="D10" s="42"/>
      <c r="E10" s="31"/>
      <c r="F10" s="31"/>
      <c r="G10" s="31"/>
      <c r="H10" s="31"/>
      <c r="I10" s="2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</row>
    <row r="11" spans="1:44" x14ac:dyDescent="0.2">
      <c r="A11" s="39"/>
      <c r="B11" s="47" t="s">
        <v>42</v>
      </c>
      <c r="C11" s="31"/>
      <c r="D11" s="42"/>
      <c r="E11" s="31"/>
      <c r="F11" s="31"/>
      <c r="G11" s="31"/>
      <c r="H11" s="31"/>
      <c r="I11" s="2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</row>
    <row r="12" spans="1:44" ht="22.5" customHeight="1" x14ac:dyDescent="0.2">
      <c r="A12" s="48">
        <v>1</v>
      </c>
      <c r="B12" s="49" t="s">
        <v>43</v>
      </c>
      <c r="C12" s="49"/>
      <c r="D12" s="49"/>
      <c r="E12" s="49"/>
      <c r="F12" s="49"/>
      <c r="G12" s="49"/>
      <c r="H12" s="49"/>
      <c r="I12" s="2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</row>
    <row r="13" spans="1:44" ht="26.25" customHeight="1" x14ac:dyDescent="0.2">
      <c r="A13" s="48">
        <v>2</v>
      </c>
      <c r="B13" s="49" t="s">
        <v>44</v>
      </c>
      <c r="C13" s="49"/>
      <c r="D13" s="49"/>
      <c r="E13" s="49"/>
      <c r="F13" s="49"/>
      <c r="G13" s="49"/>
      <c r="H13" s="49"/>
      <c r="I13" s="2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</row>
    <row r="14" spans="1:44" x14ac:dyDescent="0.2">
      <c r="A14" s="48">
        <v>3</v>
      </c>
      <c r="B14" s="50" t="s">
        <v>45</v>
      </c>
      <c r="C14" s="50"/>
      <c r="D14" s="50"/>
      <c r="E14" s="50"/>
      <c r="F14" s="50"/>
      <c r="G14" s="50"/>
      <c r="H14" s="50"/>
      <c r="I14" s="2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</row>
    <row r="15" spans="1:44" x14ac:dyDescent="0.2">
      <c r="A15" s="48">
        <v>4</v>
      </c>
      <c r="B15" s="50" t="s">
        <v>46</v>
      </c>
      <c r="C15" s="50"/>
      <c r="D15" s="50"/>
      <c r="E15" s="50"/>
      <c r="F15" s="50"/>
      <c r="G15" s="50"/>
      <c r="H15" s="50"/>
      <c r="I15" s="2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1:44" ht="24.75" customHeight="1" x14ac:dyDescent="0.2">
      <c r="A16" s="48">
        <v>5</v>
      </c>
      <c r="B16" s="51" t="s">
        <v>47</v>
      </c>
      <c r="C16" s="51"/>
      <c r="D16" s="51"/>
      <c r="E16" s="51"/>
      <c r="F16" s="51"/>
      <c r="G16" s="51"/>
      <c r="H16" s="51"/>
      <c r="I16" s="2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</row>
    <row r="17" spans="1:44" ht="13.5" x14ac:dyDescent="0.2">
      <c r="A17" s="48">
        <v>6</v>
      </c>
      <c r="B17" s="51" t="s">
        <v>48</v>
      </c>
      <c r="C17" s="51"/>
      <c r="D17" s="51"/>
      <c r="E17" s="51"/>
      <c r="F17" s="51"/>
      <c r="G17" s="51"/>
      <c r="H17" s="51"/>
      <c r="I17" s="2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</row>
    <row r="18" spans="1:44" ht="13.5" x14ac:dyDescent="0.2">
      <c r="A18" s="48">
        <v>7</v>
      </c>
      <c r="B18" s="51" t="s">
        <v>49</v>
      </c>
      <c r="C18" s="51"/>
      <c r="D18" s="51"/>
      <c r="E18" s="51"/>
      <c r="F18" s="51"/>
      <c r="G18" s="51"/>
      <c r="H18" s="51"/>
      <c r="I18" s="2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</row>
    <row r="19" spans="1:44" ht="13.5" x14ac:dyDescent="0.2">
      <c r="A19" s="48">
        <v>8</v>
      </c>
      <c r="B19" s="51" t="s">
        <v>50</v>
      </c>
      <c r="C19" s="51"/>
      <c r="D19" s="51"/>
      <c r="E19" s="51"/>
      <c r="F19" s="51"/>
      <c r="G19" s="51"/>
      <c r="H19" s="51"/>
      <c r="I19" s="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</row>
    <row r="20" spans="1:44" x14ac:dyDescent="0.2">
      <c r="A20" s="39"/>
      <c r="B20" s="42"/>
      <c r="C20" s="31"/>
      <c r="D20" s="42"/>
      <c r="E20" s="31"/>
      <c r="F20" s="31"/>
      <c r="G20" s="31"/>
      <c r="H20" s="31"/>
      <c r="I20" s="2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</row>
    <row r="21" spans="1:44" x14ac:dyDescent="0.2">
      <c r="A21" s="39"/>
      <c r="B21" s="42"/>
      <c r="C21" s="31"/>
      <c r="D21" s="42"/>
      <c r="E21" s="31"/>
      <c r="F21" s="31"/>
      <c r="G21" s="31"/>
      <c r="H21" s="31"/>
      <c r="I21" s="2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</row>
    <row r="22" spans="1:44" x14ac:dyDescent="0.2">
      <c r="A22" s="39"/>
      <c r="B22" s="42"/>
      <c r="C22" s="31"/>
      <c r="D22" s="42"/>
      <c r="E22" s="31"/>
      <c r="F22" s="31"/>
      <c r="G22" s="31"/>
      <c r="H22" s="31"/>
      <c r="I22" s="2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</row>
    <row r="23" spans="1:44" x14ac:dyDescent="0.2">
      <c r="A23" s="39"/>
      <c r="B23" s="42"/>
      <c r="C23" s="31"/>
      <c r="D23" s="42"/>
      <c r="E23" s="31"/>
      <c r="F23" s="31"/>
      <c r="G23" s="31"/>
      <c r="H23" s="31"/>
      <c r="I23" s="2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</row>
    <row r="24" spans="1:44" x14ac:dyDescent="0.2">
      <c r="A24" s="39"/>
      <c r="B24" s="42"/>
      <c r="C24" s="31"/>
      <c r="D24" s="42"/>
      <c r="E24" s="31"/>
      <c r="F24" s="31"/>
      <c r="G24" s="31"/>
      <c r="H24" s="31"/>
      <c r="I24" s="2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</row>
    <row r="25" spans="1:44" x14ac:dyDescent="0.2">
      <c r="A25" s="39"/>
      <c r="B25" s="42"/>
      <c r="C25" s="31"/>
      <c r="D25" s="42"/>
      <c r="E25" s="31"/>
      <c r="F25" s="31"/>
      <c r="G25" s="31"/>
      <c r="H25" s="31"/>
      <c r="I25" s="2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</row>
    <row r="26" spans="1:44" x14ac:dyDescent="0.2">
      <c r="A26" s="39"/>
      <c r="B26" s="42"/>
      <c r="C26" s="31"/>
      <c r="D26" s="42"/>
      <c r="E26" s="31"/>
      <c r="F26" s="31"/>
      <c r="G26" s="31"/>
      <c r="H26" s="31"/>
      <c r="I26" s="2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</row>
    <row r="27" spans="1:44" x14ac:dyDescent="0.2">
      <c r="A27" s="39"/>
      <c r="B27" s="42"/>
      <c r="C27" s="31"/>
      <c r="D27" s="42"/>
      <c r="E27" s="31"/>
      <c r="F27" s="31"/>
      <c r="G27" s="31"/>
      <c r="H27" s="31"/>
      <c r="I27" s="2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</row>
    <row r="28" spans="1:44" x14ac:dyDescent="0.2">
      <c r="A28" s="39"/>
      <c r="B28" s="42"/>
      <c r="C28" s="31"/>
      <c r="D28" s="42"/>
      <c r="E28" s="31"/>
      <c r="F28" s="31"/>
      <c r="G28" s="31"/>
      <c r="H28" s="31"/>
      <c r="I28" s="2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</row>
    <row r="29" spans="1:44" x14ac:dyDescent="0.2">
      <c r="A29" s="39"/>
      <c r="B29" s="42"/>
      <c r="C29" s="31"/>
      <c r="D29" s="42"/>
      <c r="E29" s="45"/>
      <c r="F29" s="31"/>
      <c r="G29" s="31"/>
      <c r="H29" s="31"/>
      <c r="I29" s="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</row>
    <row r="30" spans="1:44" x14ac:dyDescent="0.2">
      <c r="A30" s="39"/>
      <c r="B30" s="42"/>
      <c r="C30" s="42"/>
      <c r="D30" s="42"/>
      <c r="E30" s="42"/>
      <c r="F30" s="31"/>
      <c r="G30" s="31"/>
      <c r="H30" s="31"/>
      <c r="I30" s="2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</row>
    <row r="31" spans="1:44" x14ac:dyDescent="0.2">
      <c r="A31" s="39"/>
      <c r="B31" s="42"/>
      <c r="C31" s="31"/>
      <c r="D31" s="42"/>
      <c r="E31" s="31"/>
      <c r="F31" s="31"/>
      <c r="G31" s="31"/>
      <c r="H31" s="31"/>
      <c r="I31" s="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</row>
    <row r="32" spans="1:44" x14ac:dyDescent="0.2">
      <c r="A32" s="39"/>
      <c r="B32" s="42"/>
      <c r="C32" s="31"/>
      <c r="D32" s="42"/>
      <c r="E32" s="31"/>
      <c r="F32" s="31"/>
      <c r="G32" s="31"/>
      <c r="H32" s="31"/>
      <c r="I32" s="2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</row>
    <row r="33" spans="1:44" x14ac:dyDescent="0.2">
      <c r="A33" s="39"/>
      <c r="B33" s="42"/>
      <c r="C33" s="31"/>
      <c r="D33" s="42"/>
      <c r="E33" s="45"/>
      <c r="F33" s="31"/>
      <c r="G33" s="31"/>
      <c r="H33" s="31"/>
      <c r="I33" s="2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</row>
    <row r="34" spans="1:44" x14ac:dyDescent="0.2">
      <c r="A34" s="39"/>
      <c r="B34" s="42"/>
      <c r="C34" s="31"/>
      <c r="D34" s="42"/>
      <c r="E34" s="45"/>
      <c r="F34" s="31"/>
      <c r="G34" s="31"/>
      <c r="H34" s="31"/>
      <c r="I34" s="2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</row>
    <row r="35" spans="1:44" x14ac:dyDescent="0.2">
      <c r="A35" s="39"/>
      <c r="B35" s="42"/>
      <c r="C35" s="31"/>
      <c r="D35" s="31"/>
      <c r="E35" s="31"/>
      <c r="F35" s="31"/>
      <c r="G35" s="31"/>
      <c r="H35" s="31"/>
      <c r="I35" s="2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</row>
    <row r="36" spans="1:44" x14ac:dyDescent="0.2">
      <c r="A36" s="39"/>
      <c r="B36" s="42"/>
      <c r="C36" s="31"/>
      <c r="D36" s="31"/>
      <c r="E36" s="31"/>
      <c r="F36" s="31"/>
      <c r="G36" s="31"/>
      <c r="H36" s="31"/>
      <c r="I36" s="2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</row>
    <row r="37" spans="1:44" x14ac:dyDescent="0.2">
      <c r="A37" s="39"/>
      <c r="B37" s="42"/>
      <c r="C37" s="31"/>
      <c r="D37" s="31"/>
      <c r="E37" s="31"/>
      <c r="F37" s="31"/>
      <c r="G37" s="31"/>
      <c r="H37" s="31"/>
      <c r="I37" s="2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</row>
    <row r="38" spans="1:44" x14ac:dyDescent="0.2">
      <c r="A38" s="39"/>
      <c r="B38" s="42"/>
      <c r="C38" s="31"/>
      <c r="D38" s="31"/>
      <c r="E38" s="31"/>
      <c r="F38" s="31"/>
      <c r="G38" s="31"/>
      <c r="H38" s="31"/>
      <c r="I38" s="2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</row>
    <row r="39" spans="1:44" x14ac:dyDescent="0.2">
      <c r="A39" s="39"/>
      <c r="B39" s="39"/>
      <c r="C39" s="1"/>
      <c r="D39" s="1"/>
      <c r="E39" s="1"/>
      <c r="F39" s="1"/>
      <c r="G39" s="1"/>
      <c r="H39" s="1"/>
      <c r="I39" s="2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</row>
    <row r="40" spans="1:44" x14ac:dyDescent="0.2">
      <c r="A40" s="39"/>
      <c r="B40" s="39"/>
      <c r="C40" s="1"/>
      <c r="D40" s="1"/>
      <c r="E40" s="1"/>
      <c r="F40" s="1"/>
      <c r="G40" s="1"/>
      <c r="H40" s="1"/>
      <c r="I40" s="2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</row>
    <row r="41" spans="1:44" x14ac:dyDescent="0.2">
      <c r="A41" s="39"/>
      <c r="B41" s="39"/>
      <c r="C41" s="1"/>
      <c r="D41" s="1"/>
      <c r="E41" s="1"/>
      <c r="F41" s="1"/>
      <c r="G41" s="1"/>
      <c r="H41" s="1"/>
      <c r="I41" s="2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</row>
    <row r="42" spans="1:44" x14ac:dyDescent="0.2">
      <c r="A42" s="39"/>
      <c r="B42" s="1"/>
      <c r="C42" s="1"/>
      <c r="D42" s="1"/>
      <c r="E42" s="1"/>
      <c r="F42" s="1"/>
      <c r="G42" s="1"/>
      <c r="H42" s="1"/>
      <c r="I42" s="2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</row>
    <row r="43" spans="1:44" x14ac:dyDescent="0.2">
      <c r="A43" s="39"/>
      <c r="B43" s="1"/>
      <c r="C43" s="1"/>
      <c r="D43" s="1"/>
      <c r="E43" s="1"/>
      <c r="F43" s="1"/>
      <c r="G43" s="1"/>
      <c r="H43" s="1"/>
      <c r="I43" s="2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</row>
    <row r="44" spans="1:44" x14ac:dyDescent="0.2">
      <c r="A44" s="39"/>
      <c r="B44" s="1"/>
      <c r="C44" s="1"/>
      <c r="D44" s="1"/>
      <c r="E44" s="1"/>
      <c r="F44" s="1"/>
      <c r="G44" s="1"/>
      <c r="H44" s="1"/>
      <c r="I44" s="2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</row>
    <row r="45" spans="1:44" x14ac:dyDescent="0.2">
      <c r="A45" s="39"/>
      <c r="B45" s="1"/>
      <c r="C45" s="1"/>
      <c r="D45" s="1"/>
      <c r="E45" s="1"/>
      <c r="F45" s="1"/>
      <c r="G45" s="1"/>
      <c r="H45" s="1"/>
      <c r="I45" s="2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</row>
    <row r="46" spans="1:44" x14ac:dyDescent="0.2">
      <c r="A46" s="39"/>
      <c r="B46" s="1"/>
      <c r="C46" s="1"/>
      <c r="D46" s="1"/>
      <c r="E46" s="1"/>
      <c r="F46" s="1"/>
      <c r="G46" s="1"/>
      <c r="H46" s="1"/>
      <c r="I46" s="2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</row>
    <row r="47" spans="1:44" x14ac:dyDescent="0.2">
      <c r="A47" s="39"/>
      <c r="B47" s="1"/>
      <c r="C47" s="1"/>
      <c r="D47" s="1"/>
      <c r="E47" s="1"/>
      <c r="F47" s="1"/>
      <c r="G47" s="1"/>
      <c r="H47" s="1"/>
      <c r="I47" s="2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</row>
    <row r="48" spans="1:44" x14ac:dyDescent="0.2">
      <c r="A48" s="39"/>
      <c r="B48" s="1"/>
      <c r="C48" s="1"/>
      <c r="D48" s="1"/>
      <c r="E48" s="1"/>
      <c r="F48" s="1"/>
      <c r="G48" s="1"/>
      <c r="H48" s="1"/>
      <c r="I48" s="2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</row>
    <row r="49" spans="1:44" x14ac:dyDescent="0.2">
      <c r="A49" s="39"/>
      <c r="B49" s="1"/>
      <c r="C49" s="1"/>
      <c r="D49" s="1"/>
      <c r="E49" s="1"/>
      <c r="F49" s="1"/>
      <c r="G49" s="1"/>
      <c r="H49" s="1"/>
      <c r="I49" s="2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</row>
    <row r="50" spans="1:44" x14ac:dyDescent="0.2">
      <c r="A50" s="39"/>
      <c r="B50" s="1"/>
      <c r="C50" s="1"/>
      <c r="D50" s="1"/>
      <c r="E50" s="1"/>
      <c r="F50" s="1"/>
      <c r="G50" s="1"/>
      <c r="H50" s="1"/>
      <c r="I50" s="2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</row>
    <row r="51" spans="1:44" x14ac:dyDescent="0.2">
      <c r="A51" s="39"/>
      <c r="B51" s="1"/>
      <c r="C51" s="1"/>
      <c r="D51" s="1"/>
      <c r="E51" s="1"/>
      <c r="F51" s="1"/>
      <c r="G51" s="1"/>
      <c r="H51" s="1"/>
      <c r="I51" s="2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</row>
    <row r="52" spans="1:44" x14ac:dyDescent="0.2">
      <c r="A52" s="39"/>
      <c r="B52" s="1"/>
      <c r="C52" s="39"/>
      <c r="D52" s="1"/>
      <c r="E52" s="1"/>
      <c r="F52" s="1"/>
      <c r="G52" s="1"/>
      <c r="H52" s="1"/>
      <c r="I52" s="2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</row>
    <row r="53" spans="1:44" x14ac:dyDescent="0.2">
      <c r="A53" s="39"/>
      <c r="B53" s="1"/>
      <c r="C53" s="39"/>
      <c r="D53" s="1"/>
      <c r="E53" s="1"/>
      <c r="F53" s="1"/>
      <c r="G53" s="1"/>
      <c r="H53" s="1"/>
      <c r="I53" s="2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</row>
    <row r="54" spans="1:44" x14ac:dyDescent="0.2">
      <c r="A54" s="39"/>
      <c r="B54" s="1"/>
      <c r="C54" s="39"/>
      <c r="D54" s="1"/>
      <c r="E54" s="1"/>
      <c r="F54" s="1"/>
      <c r="G54" s="1"/>
      <c r="H54" s="1"/>
      <c r="I54" s="2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</row>
    <row r="55" spans="1:44" x14ac:dyDescent="0.2">
      <c r="A55" s="39"/>
      <c r="B55" s="1"/>
      <c r="C55" s="39"/>
      <c r="D55" s="1"/>
      <c r="E55" s="1"/>
      <c r="F55" s="1"/>
      <c r="G55" s="1"/>
      <c r="H55" s="1"/>
      <c r="I55" s="2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</row>
    <row r="56" spans="1:44" x14ac:dyDescent="0.2">
      <c r="A56" s="39"/>
      <c r="B56" s="1"/>
      <c r="C56" s="39"/>
      <c r="D56" s="1"/>
      <c r="E56" s="1"/>
      <c r="F56" s="1"/>
      <c r="G56" s="1"/>
      <c r="H56" s="1"/>
      <c r="I56" s="2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</row>
    <row r="57" spans="1:44" x14ac:dyDescent="0.2">
      <c r="A57" s="39"/>
      <c r="B57" s="19"/>
      <c r="C57" s="39"/>
      <c r="D57" s="1"/>
      <c r="E57" s="1"/>
      <c r="F57" s="1"/>
      <c r="G57" s="1"/>
      <c r="H57" s="1"/>
      <c r="I57" s="2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</row>
    <row r="58" spans="1:44" x14ac:dyDescent="0.2">
      <c r="A58" s="39"/>
      <c r="B58" s="31"/>
      <c r="C58" s="39"/>
      <c r="D58" s="1"/>
      <c r="E58" s="32"/>
      <c r="F58" s="1"/>
      <c r="G58" s="1"/>
      <c r="H58" s="1"/>
      <c r="I58" s="2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</row>
    <row r="59" spans="1:44" x14ac:dyDescent="0.2">
      <c r="A59" s="39"/>
      <c r="B59" s="19"/>
      <c r="C59" s="39"/>
      <c r="D59" s="1"/>
      <c r="E59" s="1"/>
      <c r="F59" s="1"/>
      <c r="G59" s="1"/>
      <c r="H59" s="1"/>
      <c r="I59" s="2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</row>
    <row r="60" spans="1:44" x14ac:dyDescent="0.2">
      <c r="A60" s="39"/>
      <c r="B60" s="31"/>
      <c r="C60" s="39"/>
      <c r="D60" s="1"/>
      <c r="E60" s="32"/>
      <c r="F60" s="1"/>
      <c r="G60" s="1"/>
      <c r="H60" s="1"/>
      <c r="I60" s="2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</row>
    <row r="61" spans="1:44" x14ac:dyDescent="0.2">
      <c r="A61" s="1"/>
      <c r="B61" s="1"/>
      <c r="C61" s="1"/>
      <c r="D61" s="1"/>
      <c r="E61" s="1"/>
      <c r="F61" s="1"/>
      <c r="G61" s="1"/>
      <c r="H61" s="1"/>
      <c r="I61" s="2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</row>
    <row r="62" spans="1:44" x14ac:dyDescent="0.2">
      <c r="A62" s="52"/>
      <c r="B62" s="2"/>
      <c r="C62" s="2"/>
      <c r="D62" s="2"/>
      <c r="E62" s="2"/>
      <c r="F62" s="2"/>
      <c r="G62" s="2"/>
      <c r="H62" s="53" t="str">
        <f ca="1">CELL("bestandsnaam")</f>
        <v>U:\2013\13RBG048-00 Ipabo Amsterdam\4.geld\06.contracten\[bijlage 5 rekentool iPabo versie 06-12-2013.xlsx]invulblad</v>
      </c>
      <c r="I62" s="2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</row>
    <row r="63" spans="1:44" x14ac:dyDescent="0.2">
      <c r="A63" s="2"/>
      <c r="B63" s="2"/>
      <c r="C63" s="2"/>
      <c r="D63" s="2"/>
      <c r="E63" s="2"/>
      <c r="F63" s="2"/>
      <c r="G63" s="2"/>
      <c r="H63" s="2"/>
      <c r="I63" s="2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</row>
    <row r="64" spans="1:44" x14ac:dyDescent="0.2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</row>
    <row r="65" spans="1:44" x14ac:dyDescent="0.2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</row>
    <row r="66" spans="1:44" x14ac:dyDescent="0.2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</row>
    <row r="67" spans="1:44" x14ac:dyDescent="0.2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</row>
    <row r="68" spans="1:44" x14ac:dyDescent="0.2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</row>
    <row r="69" spans="1:44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</row>
    <row r="70" spans="1:44" x14ac:dyDescent="0.2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</row>
    <row r="71" spans="1:44" x14ac:dyDescent="0.2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</row>
    <row r="72" spans="1:44" x14ac:dyDescent="0.2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</row>
    <row r="73" spans="1:44" x14ac:dyDescent="0.2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</row>
    <row r="74" spans="1:44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</row>
    <row r="75" spans="1:44" x14ac:dyDescent="0.2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</row>
    <row r="76" spans="1:44" x14ac:dyDescent="0.2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</row>
    <row r="77" spans="1:44" x14ac:dyDescent="0.2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</row>
    <row r="78" spans="1:44" x14ac:dyDescent="0.2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</row>
    <row r="79" spans="1:44" x14ac:dyDescent="0.2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</row>
    <row r="80" spans="1:44" x14ac:dyDescent="0.2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</row>
    <row r="81" spans="1:44" x14ac:dyDescent="0.2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</row>
    <row r="82" spans="1:44" x14ac:dyDescent="0.2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</row>
    <row r="83" spans="1:44" x14ac:dyDescent="0.2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</row>
    <row r="84" spans="1:44" x14ac:dyDescent="0.2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</row>
    <row r="85" spans="1:44" x14ac:dyDescent="0.2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</row>
    <row r="86" spans="1:44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</row>
    <row r="87" spans="1:44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</row>
    <row r="88" spans="1:44" x14ac:dyDescent="0.2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</row>
    <row r="89" spans="1:44" x14ac:dyDescent="0.2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</row>
    <row r="90" spans="1:44" x14ac:dyDescent="0.2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</row>
    <row r="91" spans="1:44" x14ac:dyDescent="0.2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</row>
    <row r="92" spans="1:44" x14ac:dyDescent="0.2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</row>
    <row r="93" spans="1:44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</row>
    <row r="94" spans="1:44" x14ac:dyDescent="0.2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</row>
    <row r="95" spans="1:44" x14ac:dyDescent="0.2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</row>
    <row r="96" spans="1:44" x14ac:dyDescent="0.2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</row>
    <row r="97" spans="1:44" x14ac:dyDescent="0.2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</row>
    <row r="98" spans="1:44" x14ac:dyDescent="0.2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</row>
    <row r="99" spans="1:44" x14ac:dyDescent="0.2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</row>
    <row r="100" spans="1:44" x14ac:dyDescent="0.2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</row>
    <row r="101" spans="1:44" x14ac:dyDescent="0.2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</row>
    <row r="102" spans="1:44" x14ac:dyDescent="0.2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</row>
    <row r="103" spans="1:44" x14ac:dyDescent="0.2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</row>
    <row r="104" spans="1:44" x14ac:dyDescent="0.2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</row>
    <row r="155" spans="7:8" s="54" customFormat="1" x14ac:dyDescent="0.2">
      <c r="G155" s="40" t="e">
        <f>bvo</f>
        <v>#REF!</v>
      </c>
      <c r="H155" s="40">
        <f>H144</f>
        <v>0</v>
      </c>
    </row>
    <row r="185" spans="3:9" x14ac:dyDescent="0.2">
      <c r="C185" s="40" t="s">
        <v>29</v>
      </c>
      <c r="I185" s="40"/>
    </row>
    <row r="197" spans="3:9" x14ac:dyDescent="0.2">
      <c r="C197" s="40" t="s">
        <v>30</v>
      </c>
      <c r="I197" s="40"/>
    </row>
  </sheetData>
  <sheetProtection password="FBFC" sheet="1" objects="1" scenarios="1" selectLockedCells="1"/>
  <mergeCells count="8">
    <mergeCell ref="B18:H18"/>
    <mergeCell ref="B19:H19"/>
    <mergeCell ref="B12:H12"/>
    <mergeCell ref="B13:H13"/>
    <mergeCell ref="B14:H14"/>
    <mergeCell ref="B15:H15"/>
    <mergeCell ref="B16:H16"/>
    <mergeCell ref="B17:H17"/>
  </mergeCells>
  <pageMargins left="0.7" right="0.7" top="0.75" bottom="0.75" header="0.3" footer="0.3"/>
  <pageSetup paperSize="9" scale="72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279"/>
  <sheetViews>
    <sheetView tabSelected="1" view="pageBreakPreview" topLeftCell="A33" zoomScale="60" zoomScaleNormal="100" workbookViewId="0">
      <selection activeCell="M34" sqref="M34"/>
    </sheetView>
  </sheetViews>
  <sheetFormatPr defaultColWidth="7.85546875" defaultRowHeight="11.25" outlineLevelCol="2" x14ac:dyDescent="0.15"/>
  <cols>
    <col min="1" max="1" width="7.7109375" style="57" customWidth="1"/>
    <col min="2" max="2" width="9.140625" style="56" customWidth="1"/>
    <col min="3" max="3" width="14.140625" style="57" customWidth="1"/>
    <col min="4" max="4" width="9.140625" style="57" customWidth="1"/>
    <col min="5" max="5" width="28.7109375" style="57" customWidth="1"/>
    <col min="6" max="6" width="9.28515625" style="58" customWidth="1"/>
    <col min="7" max="7" width="9.28515625" style="58" hidden="1" customWidth="1" outlineLevel="1"/>
    <col min="8" max="8" width="10.7109375" style="57" customWidth="1" collapsed="1"/>
    <col min="9" max="9" width="8.42578125" style="57" customWidth="1"/>
    <col min="10" max="10" width="11" style="57" hidden="1" customWidth="1" outlineLevel="1"/>
    <col min="11" max="11" width="11.140625" style="57" hidden="1" customWidth="1" outlineLevel="1"/>
    <col min="12" max="12" width="12.5703125" style="57" hidden="1" customWidth="1" outlineLevel="1"/>
    <col min="13" max="13" width="15.42578125" style="57" bestFit="1" customWidth="1" collapsed="1"/>
    <col min="14" max="14" width="12.7109375" style="94" customWidth="1"/>
    <col min="15" max="15" width="14.85546875" style="57" customWidth="1"/>
    <col min="16" max="16" width="10.85546875" style="150" customWidth="1" outlineLevel="1"/>
    <col min="17" max="19" width="11.140625" style="57" hidden="1" customWidth="1" outlineLevel="2"/>
    <col min="20" max="20" width="11.5703125" style="57" hidden="1" customWidth="1" outlineLevel="2"/>
    <col min="21" max="21" width="12.7109375" style="57" hidden="1" customWidth="1" outlineLevel="2"/>
    <col min="22" max="22" width="7.85546875" style="57" hidden="1" customWidth="1" outlineLevel="2"/>
    <col min="23" max="23" width="11.5703125" style="57" customWidth="1" outlineLevel="1" collapsed="1"/>
    <col min="24" max="25" width="11.5703125" style="57" customWidth="1" outlineLevel="1"/>
    <col min="26" max="26" width="11.5703125" style="57" bestFit="1" customWidth="1"/>
    <col min="27" max="27" width="9.85546875" style="57" bestFit="1" customWidth="1"/>
    <col min="28" max="16384" width="7.85546875" style="57"/>
  </cols>
  <sheetData>
    <row r="1" spans="1:16" x14ac:dyDescent="0.15">
      <c r="A1" s="95"/>
      <c r="B1" s="157"/>
      <c r="C1" s="99"/>
      <c r="D1" s="99"/>
      <c r="E1" s="99"/>
      <c r="F1" s="158"/>
      <c r="G1" s="158"/>
      <c r="H1" s="99"/>
      <c r="I1" s="99"/>
      <c r="J1" s="99"/>
      <c r="K1" s="99"/>
      <c r="L1" s="99"/>
      <c r="M1" s="154"/>
      <c r="N1" s="154"/>
      <c r="O1" s="154"/>
      <c r="P1" s="60"/>
    </row>
    <row r="2" spans="1:16" x14ac:dyDescent="0.15">
      <c r="A2" s="95"/>
      <c r="B2" s="157"/>
      <c r="C2" s="99"/>
      <c r="D2" s="99"/>
      <c r="E2" s="99"/>
      <c r="F2" s="158"/>
      <c r="G2" s="158"/>
      <c r="H2" s="99"/>
      <c r="I2" s="99"/>
      <c r="J2" s="99"/>
      <c r="K2" s="99"/>
      <c r="L2" s="99"/>
      <c r="M2" s="154"/>
      <c r="N2" s="154"/>
      <c r="O2" s="154"/>
      <c r="P2" s="60"/>
    </row>
    <row r="3" spans="1:16" ht="27" x14ac:dyDescent="0.35">
      <c r="A3" s="95"/>
      <c r="B3" s="183" t="s">
        <v>51</v>
      </c>
      <c r="C3" s="99"/>
      <c r="D3" s="99"/>
      <c r="E3" s="99"/>
      <c r="G3" s="158"/>
      <c r="H3" s="99"/>
      <c r="I3" s="158"/>
      <c r="J3" s="99"/>
      <c r="K3" s="99"/>
      <c r="L3" s="99"/>
      <c r="M3" s="154"/>
      <c r="N3" s="154"/>
      <c r="O3" s="154"/>
      <c r="P3" s="60"/>
    </row>
    <row r="4" spans="1:16" ht="19.5" x14ac:dyDescent="0.25">
      <c r="A4" s="95"/>
      <c r="B4" s="193"/>
      <c r="C4" s="95"/>
      <c r="D4" s="95"/>
      <c r="E4" s="95"/>
      <c r="F4" s="170"/>
      <c r="G4" s="170"/>
      <c r="H4" s="194"/>
      <c r="I4" s="95"/>
      <c r="J4" s="95"/>
      <c r="K4" s="95"/>
      <c r="L4" s="95"/>
      <c r="M4" s="154"/>
      <c r="N4" s="154"/>
      <c r="O4" s="154"/>
      <c r="P4" s="60"/>
    </row>
    <row r="5" spans="1:16" x14ac:dyDescent="0.15">
      <c r="A5" s="95"/>
      <c r="B5" s="195" t="s">
        <v>52</v>
      </c>
      <c r="C5" s="99"/>
      <c r="D5" s="99"/>
      <c r="E5" s="99"/>
      <c r="F5" s="158"/>
      <c r="G5" s="158"/>
      <c r="H5" s="195"/>
      <c r="I5" s="99"/>
      <c r="J5" s="99"/>
      <c r="K5" s="99"/>
      <c r="L5" s="99"/>
      <c r="M5" s="154"/>
      <c r="N5" s="154"/>
      <c r="O5" s="154"/>
      <c r="P5" s="60"/>
    </row>
    <row r="6" spans="1:16" x14ac:dyDescent="0.15">
      <c r="A6" s="95"/>
      <c r="B6" s="157"/>
      <c r="C6" s="99"/>
      <c r="D6" s="99"/>
      <c r="E6" s="99"/>
      <c r="F6" s="158"/>
      <c r="G6" s="158"/>
      <c r="H6" s="99"/>
      <c r="I6" s="99"/>
      <c r="J6" s="99"/>
      <c r="K6" s="99"/>
      <c r="L6" s="99"/>
      <c r="M6" s="154"/>
      <c r="N6" s="154"/>
      <c r="O6" s="154"/>
      <c r="P6" s="60"/>
    </row>
    <row r="7" spans="1:16" x14ac:dyDescent="0.15">
      <c r="A7" s="95"/>
      <c r="B7" s="157"/>
      <c r="C7" s="99"/>
      <c r="D7" s="99"/>
      <c r="E7" s="99"/>
      <c r="F7" s="158"/>
      <c r="G7" s="158"/>
      <c r="H7" s="99"/>
      <c r="I7" s="99"/>
      <c r="J7" s="99"/>
      <c r="K7" s="99"/>
      <c r="L7" s="99"/>
      <c r="M7" s="154"/>
      <c r="N7" s="154"/>
      <c r="O7" s="154"/>
      <c r="P7" s="60"/>
    </row>
    <row r="8" spans="1:16" x14ac:dyDescent="0.15">
      <c r="A8" s="95"/>
      <c r="B8" s="157"/>
      <c r="C8" s="99"/>
      <c r="D8" s="99"/>
      <c r="E8" s="99"/>
      <c r="F8" s="158"/>
      <c r="G8" s="158"/>
      <c r="H8" s="99"/>
      <c r="I8" s="99"/>
      <c r="J8" s="99"/>
      <c r="K8" s="99"/>
      <c r="L8" s="99"/>
      <c r="M8" s="154"/>
      <c r="N8" s="154"/>
      <c r="O8" s="154"/>
      <c r="P8" s="60"/>
    </row>
    <row r="9" spans="1:16" x14ac:dyDescent="0.15">
      <c r="A9" s="95"/>
      <c r="B9" s="184" t="s">
        <v>53</v>
      </c>
      <c r="C9" s="185" t="s">
        <v>54</v>
      </c>
      <c r="D9" s="153"/>
      <c r="E9" s="153"/>
      <c r="F9" s="186"/>
      <c r="G9" s="186"/>
      <c r="H9" s="153"/>
      <c r="I9" s="153"/>
      <c r="J9" s="178"/>
      <c r="K9" s="178"/>
      <c r="L9" s="178"/>
      <c r="M9" s="178"/>
      <c r="N9" s="187" t="s">
        <v>55</v>
      </c>
      <c r="O9" s="188" t="str">
        <f>projectnummer</f>
        <v>13RBG140-00</v>
      </c>
      <c r="P9" s="60"/>
    </row>
    <row r="10" spans="1:16" x14ac:dyDescent="0.15">
      <c r="A10" s="95"/>
      <c r="B10" s="184" t="s">
        <v>56</v>
      </c>
      <c r="C10" s="185" t="s">
        <v>57</v>
      </c>
      <c r="D10" s="153"/>
      <c r="E10" s="189"/>
      <c r="F10" s="186"/>
      <c r="G10" s="186"/>
      <c r="H10" s="153" t="s">
        <v>58</v>
      </c>
      <c r="I10" s="153" t="s">
        <v>58</v>
      </c>
      <c r="J10" s="153" t="s">
        <v>58</v>
      </c>
      <c r="K10" s="153"/>
      <c r="L10" s="153"/>
      <c r="M10" s="178"/>
      <c r="N10" s="153" t="s">
        <v>59</v>
      </c>
      <c r="O10" s="190" t="str">
        <f>fase</f>
        <v>SO-fase</v>
      </c>
      <c r="P10" s="62"/>
    </row>
    <row r="11" spans="1:16" x14ac:dyDescent="0.15">
      <c r="A11" s="95"/>
      <c r="B11" s="184" t="s">
        <v>60</v>
      </c>
      <c r="C11" s="185" t="str">
        <f>plaats</f>
        <v>Amsterdam</v>
      </c>
      <c r="D11" s="153"/>
      <c r="E11" s="153"/>
      <c r="F11" s="186"/>
      <c r="G11" s="186"/>
      <c r="H11" s="153"/>
      <c r="I11" s="153"/>
      <c r="J11" s="153"/>
      <c r="K11" s="153"/>
      <c r="L11" s="153"/>
      <c r="M11" s="178"/>
      <c r="N11" s="187" t="s">
        <v>61</v>
      </c>
      <c r="O11" s="190" t="str">
        <f>versie</f>
        <v>2.0</v>
      </c>
      <c r="P11" s="60"/>
    </row>
    <row r="12" spans="1:16" x14ac:dyDescent="0.15">
      <c r="A12" s="95"/>
      <c r="B12" s="184" t="s">
        <v>62</v>
      </c>
      <c r="C12" s="185" t="s">
        <v>63</v>
      </c>
      <c r="D12" s="153"/>
      <c r="E12" s="153"/>
      <c r="F12" s="186"/>
      <c r="G12" s="186"/>
      <c r="H12" s="153"/>
      <c r="I12" s="153"/>
      <c r="J12" s="153"/>
      <c r="K12" s="153"/>
      <c r="L12" s="153"/>
      <c r="M12" s="178"/>
      <c r="N12" s="187" t="s">
        <v>64</v>
      </c>
      <c r="O12" s="191">
        <v>41614</v>
      </c>
      <c r="P12" s="60"/>
    </row>
    <row r="13" spans="1:16" x14ac:dyDescent="0.15">
      <c r="A13" s="95"/>
      <c r="B13" s="192"/>
      <c r="C13" s="153"/>
      <c r="D13" s="153"/>
      <c r="E13" s="153"/>
      <c r="F13" s="186"/>
      <c r="G13" s="186"/>
      <c r="H13" s="153"/>
      <c r="I13" s="153"/>
      <c r="J13" s="153"/>
      <c r="K13" s="153"/>
      <c r="L13" s="153"/>
      <c r="M13" s="178"/>
      <c r="N13" s="178"/>
      <c r="O13" s="178"/>
      <c r="P13" s="60"/>
    </row>
    <row r="14" spans="1:16" x14ac:dyDescent="0.15">
      <c r="A14" s="64"/>
      <c r="B14" s="63" t="s">
        <v>68</v>
      </c>
      <c r="C14" s="64"/>
      <c r="D14" s="64"/>
      <c r="E14" s="69" t="s">
        <v>69</v>
      </c>
      <c r="F14" s="65"/>
      <c r="G14" s="65"/>
      <c r="H14" s="66"/>
      <c r="I14" s="64"/>
      <c r="J14" s="64"/>
      <c r="K14" s="67"/>
      <c r="L14" s="64"/>
      <c r="M14" s="70" t="s">
        <v>70</v>
      </c>
      <c r="N14" s="67" t="s">
        <v>71</v>
      </c>
      <c r="O14" s="68"/>
      <c r="P14" s="60"/>
    </row>
    <row r="15" spans="1:16" x14ac:dyDescent="0.15">
      <c r="A15" s="99"/>
      <c r="B15" s="174" t="s">
        <v>72</v>
      </c>
      <c r="C15" s="182"/>
      <c r="D15" s="182"/>
      <c r="E15" s="171">
        <v>2650</v>
      </c>
      <c r="F15" s="175"/>
      <c r="G15" s="175"/>
      <c r="H15" s="171"/>
      <c r="I15" s="171"/>
      <c r="J15" s="176"/>
      <c r="K15" s="176"/>
      <c r="L15" s="176"/>
      <c r="M15" s="196">
        <v>3.5</v>
      </c>
      <c r="N15" s="171">
        <f t="shared" ref="N15:N23" si="0">E15*M15</f>
        <v>9275</v>
      </c>
      <c r="O15" s="177"/>
      <c r="P15" s="60"/>
    </row>
    <row r="16" spans="1:16" x14ac:dyDescent="0.15">
      <c r="A16" s="99"/>
      <c r="B16" s="174" t="s">
        <v>73</v>
      </c>
      <c r="C16" s="182"/>
      <c r="D16" s="182"/>
      <c r="E16" s="171">
        <v>600</v>
      </c>
      <c r="F16" s="175"/>
      <c r="G16" s="175"/>
      <c r="H16" s="171"/>
      <c r="I16" s="171"/>
      <c r="J16" s="176"/>
      <c r="K16" s="176"/>
      <c r="L16" s="176"/>
      <c r="M16" s="196">
        <v>4</v>
      </c>
      <c r="N16" s="171">
        <f t="shared" si="0"/>
        <v>2400</v>
      </c>
      <c r="O16" s="178"/>
      <c r="P16" s="60"/>
    </row>
    <row r="17" spans="1:25" x14ac:dyDescent="0.15">
      <c r="A17" s="99"/>
      <c r="B17" s="174" t="s">
        <v>74</v>
      </c>
      <c r="C17" s="182"/>
      <c r="D17" s="182"/>
      <c r="E17" s="171">
        <v>3840</v>
      </c>
      <c r="F17" s="175"/>
      <c r="G17" s="175"/>
      <c r="H17" s="171"/>
      <c r="I17" s="171"/>
      <c r="J17" s="176"/>
      <c r="K17" s="176"/>
      <c r="L17" s="176"/>
      <c r="M17" s="196">
        <v>3.2</v>
      </c>
      <c r="N17" s="171">
        <f t="shared" si="0"/>
        <v>12288</v>
      </c>
      <c r="O17" s="178"/>
      <c r="P17" s="60"/>
    </row>
    <row r="18" spans="1:25" x14ac:dyDescent="0.15">
      <c r="A18" s="99"/>
      <c r="B18" s="174" t="s">
        <v>75</v>
      </c>
      <c r="C18" s="182"/>
      <c r="D18" s="182"/>
      <c r="E18" s="171">
        <v>340</v>
      </c>
      <c r="F18" s="175"/>
      <c r="G18" s="175"/>
      <c r="H18" s="171"/>
      <c r="I18" s="171"/>
      <c r="J18" s="176"/>
      <c r="K18" s="176"/>
      <c r="L18" s="176"/>
      <c r="M18" s="196">
        <f>7.32-3.12</f>
        <v>4.2</v>
      </c>
      <c r="N18" s="171">
        <f t="shared" si="0"/>
        <v>1428</v>
      </c>
      <c r="O18" s="178"/>
      <c r="P18" s="60"/>
    </row>
    <row r="19" spans="1:25" x14ac:dyDescent="0.15">
      <c r="A19" s="99"/>
      <c r="B19" s="174" t="s">
        <v>76</v>
      </c>
      <c r="C19" s="182"/>
      <c r="D19" s="182"/>
      <c r="E19" s="171">
        <v>330</v>
      </c>
      <c r="F19" s="175"/>
      <c r="G19" s="175"/>
      <c r="H19" s="171"/>
      <c r="I19" s="171"/>
      <c r="J19" s="176"/>
      <c r="K19" s="176"/>
      <c r="L19" s="176"/>
      <c r="M19" s="196">
        <v>3.2</v>
      </c>
      <c r="N19" s="171">
        <f t="shared" si="0"/>
        <v>1056</v>
      </c>
      <c r="O19" s="178"/>
      <c r="P19" s="60"/>
    </row>
    <row r="20" spans="1:25" x14ac:dyDescent="0.15">
      <c r="A20" s="99"/>
      <c r="B20" s="174" t="s">
        <v>77</v>
      </c>
      <c r="C20" s="182"/>
      <c r="D20" s="182"/>
      <c r="E20" s="171">
        <v>0</v>
      </c>
      <c r="F20" s="175"/>
      <c r="G20" s="175"/>
      <c r="H20" s="171"/>
      <c r="I20" s="171"/>
      <c r="J20" s="176"/>
      <c r="K20" s="176"/>
      <c r="L20" s="176"/>
      <c r="M20" s="196">
        <v>0</v>
      </c>
      <c r="N20" s="171">
        <f t="shared" si="0"/>
        <v>0</v>
      </c>
      <c r="O20" s="178"/>
      <c r="P20" s="60"/>
    </row>
    <row r="21" spans="1:25" x14ac:dyDescent="0.15">
      <c r="A21" s="99"/>
      <c r="B21" s="174" t="s">
        <v>78</v>
      </c>
      <c r="C21" s="182"/>
      <c r="D21" s="182"/>
      <c r="E21" s="171">
        <v>1515</v>
      </c>
      <c r="F21" s="175"/>
      <c r="G21" s="175"/>
      <c r="H21" s="171"/>
      <c r="I21" s="171"/>
      <c r="J21" s="176"/>
      <c r="K21" s="176"/>
      <c r="L21" s="176"/>
      <c r="M21" s="196">
        <v>3.2</v>
      </c>
      <c r="N21" s="171">
        <f t="shared" si="0"/>
        <v>4848</v>
      </c>
      <c r="O21" s="178"/>
      <c r="P21" s="60"/>
    </row>
    <row r="22" spans="1:25" x14ac:dyDescent="0.15">
      <c r="A22" s="99"/>
      <c r="B22" s="174" t="s">
        <v>79</v>
      </c>
      <c r="C22" s="182"/>
      <c r="D22" s="182"/>
      <c r="E22" s="171">
        <v>225</v>
      </c>
      <c r="F22" s="175"/>
      <c r="G22" s="175"/>
      <c r="H22" s="171"/>
      <c r="I22" s="171"/>
      <c r="J22" s="176"/>
      <c r="K22" s="176"/>
      <c r="L22" s="176"/>
      <c r="M22" s="196">
        <v>5.6</v>
      </c>
      <c r="N22" s="171">
        <f t="shared" si="0"/>
        <v>1260</v>
      </c>
      <c r="O22" s="178"/>
      <c r="P22" s="60"/>
    </row>
    <row r="23" spans="1:25" x14ac:dyDescent="0.15">
      <c r="A23" s="99"/>
      <c r="B23" s="174"/>
      <c r="C23" s="182"/>
      <c r="D23" s="182"/>
      <c r="E23" s="171">
        <v>0</v>
      </c>
      <c r="F23" s="175"/>
      <c r="G23" s="175"/>
      <c r="H23" s="171"/>
      <c r="I23" s="171"/>
      <c r="J23" s="176"/>
      <c r="K23" s="176"/>
      <c r="L23" s="176"/>
      <c r="M23" s="171">
        <v>0</v>
      </c>
      <c r="N23" s="171">
        <f t="shared" si="0"/>
        <v>0</v>
      </c>
      <c r="O23" s="178"/>
      <c r="P23" s="60"/>
    </row>
    <row r="24" spans="1:25" x14ac:dyDescent="0.15">
      <c r="A24" s="99"/>
      <c r="B24" s="182"/>
      <c r="C24" s="182"/>
      <c r="D24" s="182"/>
      <c r="E24" s="179"/>
      <c r="F24" s="175"/>
      <c r="G24" s="175"/>
      <c r="H24" s="171"/>
      <c r="I24" s="171"/>
      <c r="J24" s="176"/>
      <c r="K24" s="176"/>
      <c r="L24" s="176"/>
      <c r="M24" s="180"/>
      <c r="N24" s="181"/>
      <c r="O24" s="178"/>
      <c r="P24" s="60"/>
    </row>
    <row r="25" spans="1:25" x14ac:dyDescent="0.15">
      <c r="A25" s="99"/>
      <c r="B25" s="182" t="s">
        <v>80</v>
      </c>
      <c r="C25" s="182"/>
      <c r="D25" s="182"/>
      <c r="E25" s="176">
        <f>SUM(E15:E24)</f>
        <v>9500</v>
      </c>
      <c r="F25" s="175"/>
      <c r="G25" s="175"/>
      <c r="H25" s="171"/>
      <c r="I25" s="171"/>
      <c r="J25" s="176"/>
      <c r="K25" s="176"/>
      <c r="L25" s="176"/>
      <c r="M25" s="171"/>
      <c r="N25" s="171">
        <f>SUM(N15:N24)</f>
        <v>32555</v>
      </c>
      <c r="O25" s="178"/>
      <c r="P25" s="60"/>
    </row>
    <row r="26" spans="1:25" x14ac:dyDescent="0.15">
      <c r="A26" s="99"/>
      <c r="B26" s="182"/>
      <c r="C26" s="182"/>
      <c r="D26" s="182"/>
      <c r="E26" s="171"/>
      <c r="F26" s="175"/>
      <c r="G26" s="175"/>
      <c r="H26" s="171"/>
      <c r="I26" s="171"/>
      <c r="J26" s="176"/>
      <c r="K26" s="176"/>
      <c r="L26" s="176"/>
      <c r="M26" s="171"/>
      <c r="N26" s="171"/>
      <c r="O26" s="178"/>
      <c r="P26" s="60"/>
    </row>
    <row r="27" spans="1:25" x14ac:dyDescent="0.15">
      <c r="A27" s="71"/>
      <c r="B27" s="72" t="s">
        <v>81</v>
      </c>
      <c r="C27" s="73" t="s">
        <v>82</v>
      </c>
      <c r="D27" s="73"/>
      <c r="E27" s="73"/>
      <c r="F27" s="74"/>
      <c r="G27" s="74"/>
      <c r="H27" s="75" t="s">
        <v>83</v>
      </c>
      <c r="I27" s="76" t="s">
        <v>84</v>
      </c>
      <c r="J27" s="77" t="s">
        <v>85</v>
      </c>
      <c r="K27" s="77" t="s">
        <v>86</v>
      </c>
      <c r="L27" s="77" t="s">
        <v>87</v>
      </c>
      <c r="M27" s="74" t="s">
        <v>88</v>
      </c>
      <c r="N27" s="74" t="s">
        <v>89</v>
      </c>
      <c r="O27" s="78" t="s">
        <v>90</v>
      </c>
      <c r="P27" s="60"/>
      <c r="Q27" s="79" t="s">
        <v>91</v>
      </c>
      <c r="R27" s="79"/>
      <c r="S27" s="79"/>
      <c r="T27" s="79"/>
      <c r="U27" s="79"/>
    </row>
    <row r="28" spans="1:25" x14ac:dyDescent="0.15">
      <c r="A28" s="80"/>
      <c r="B28" s="81"/>
      <c r="C28" s="82"/>
      <c r="D28" s="82"/>
      <c r="E28" s="82"/>
      <c r="F28" s="83"/>
      <c r="G28" s="83"/>
      <c r="H28" s="84" t="s">
        <v>92</v>
      </c>
      <c r="I28" s="85" t="s">
        <v>93</v>
      </c>
      <c r="J28" s="86" t="s">
        <v>94</v>
      </c>
      <c r="K28" s="86" t="s">
        <v>95</v>
      </c>
      <c r="L28" s="86" t="s">
        <v>95</v>
      </c>
      <c r="M28" s="87" t="s">
        <v>96</v>
      </c>
      <c r="N28" s="87" t="s">
        <v>96</v>
      </c>
      <c r="O28" s="88" t="s">
        <v>96</v>
      </c>
      <c r="P28" s="60"/>
      <c r="Q28" s="89" t="s">
        <v>94</v>
      </c>
      <c r="R28" s="89" t="s">
        <v>85</v>
      </c>
      <c r="S28" s="89" t="s">
        <v>86</v>
      </c>
      <c r="T28" s="89" t="s">
        <v>87</v>
      </c>
      <c r="U28" s="89" t="s">
        <v>97</v>
      </c>
    </row>
    <row r="29" spans="1:25" x14ac:dyDescent="0.15">
      <c r="A29" s="95"/>
      <c r="B29" s="157"/>
      <c r="C29" s="99"/>
      <c r="D29" s="99"/>
      <c r="E29" s="99"/>
      <c r="F29" s="158"/>
      <c r="G29" s="158"/>
      <c r="H29" s="99"/>
      <c r="I29" s="99"/>
      <c r="J29" s="96"/>
      <c r="K29" s="96"/>
      <c r="L29" s="96"/>
      <c r="M29" s="99"/>
      <c r="N29" s="99"/>
      <c r="O29" s="99"/>
      <c r="P29" s="60"/>
      <c r="Q29" s="91"/>
      <c r="R29" s="91"/>
      <c r="S29" s="91"/>
      <c r="T29" s="91"/>
      <c r="U29" s="91"/>
    </row>
    <row r="30" spans="1:25" x14ac:dyDescent="0.15">
      <c r="A30" s="95"/>
      <c r="B30" s="157"/>
      <c r="C30" s="99"/>
      <c r="D30" s="99"/>
      <c r="E30" s="99"/>
      <c r="F30" s="158"/>
      <c r="G30" s="158"/>
      <c r="H30" s="99"/>
      <c r="I30" s="99"/>
      <c r="J30" s="96"/>
      <c r="K30" s="96"/>
      <c r="L30" s="96"/>
      <c r="M30" s="99"/>
      <c r="N30" s="99"/>
      <c r="O30" s="99"/>
      <c r="P30" s="60"/>
      <c r="Q30" s="91"/>
      <c r="R30" s="91"/>
      <c r="S30" s="91"/>
      <c r="T30" s="91"/>
      <c r="U30" s="91"/>
    </row>
    <row r="31" spans="1:25" x14ac:dyDescent="0.15">
      <c r="A31" s="95"/>
      <c r="B31" s="159" t="s">
        <v>98</v>
      </c>
      <c r="C31" s="163" t="s">
        <v>99</v>
      </c>
      <c r="D31" s="95"/>
      <c r="E31" s="169"/>
      <c r="F31" s="170"/>
      <c r="G31" s="170"/>
      <c r="H31" s="171">
        <v>9500</v>
      </c>
      <c r="I31" s="162" t="s">
        <v>100</v>
      </c>
      <c r="J31" s="96"/>
      <c r="K31" s="96"/>
      <c r="L31" s="96"/>
      <c r="M31" s="99"/>
      <c r="N31" s="99"/>
      <c r="O31" s="99"/>
      <c r="P31" s="60"/>
      <c r="Q31" s="91"/>
      <c r="R31" s="91"/>
      <c r="S31" s="91"/>
      <c r="T31" s="91"/>
      <c r="U31" s="91"/>
    </row>
    <row r="32" spans="1:25" x14ac:dyDescent="0.15">
      <c r="A32" s="95"/>
      <c r="B32" s="195"/>
      <c r="C32" s="197" t="s">
        <v>101</v>
      </c>
      <c r="D32" s="95"/>
      <c r="E32" s="169"/>
      <c r="F32" s="198" t="s">
        <v>102</v>
      </c>
      <c r="G32" s="170" t="s">
        <v>103</v>
      </c>
      <c r="H32" s="199">
        <v>1</v>
      </c>
      <c r="I32" s="200" t="s">
        <v>104</v>
      </c>
      <c r="J32" s="96">
        <v>0</v>
      </c>
      <c r="K32" s="96">
        <v>0</v>
      </c>
      <c r="L32" s="96">
        <v>25000</v>
      </c>
      <c r="M32" s="201">
        <f t="shared" ref="M32" si="1">U32</f>
        <v>25000</v>
      </c>
      <c r="N32" s="98">
        <f t="shared" ref="N32:N41" si="2">H32*M32</f>
        <v>25000</v>
      </c>
      <c r="O32" s="99"/>
      <c r="P32" s="60"/>
      <c r="Q32" s="92">
        <f t="shared" ref="Q32:Q42" si="3">IF(H32=0," ",J32*H32)</f>
        <v>0</v>
      </c>
      <c r="R32" s="92" t="str">
        <f t="shared" ref="R32:R38" si="4">IF(J32=0," ",J32*uurloon)</f>
        <v xml:space="preserve"> </v>
      </c>
      <c r="S32" s="92" t="str">
        <f t="shared" ref="S32:T42" si="5">IF(K32=0," ",K32)</f>
        <v xml:space="preserve"> </v>
      </c>
      <c r="T32" s="92">
        <f t="shared" si="5"/>
        <v>25000</v>
      </c>
      <c r="U32" s="92">
        <f t="shared" ref="U32:U42" si="6">CEILING(SUM(R32:T32),1)</f>
        <v>25000</v>
      </c>
      <c r="W32" s="93"/>
      <c r="X32" s="93"/>
      <c r="Y32" s="94"/>
    </row>
    <row r="33" spans="1:52" s="100" customFormat="1" x14ac:dyDescent="0.15">
      <c r="A33" s="95"/>
      <c r="B33" s="202"/>
      <c r="C33" s="197" t="s">
        <v>105</v>
      </c>
      <c r="D33" s="95"/>
      <c r="E33" s="169"/>
      <c r="F33" s="170"/>
      <c r="G33" s="170" t="s">
        <v>103</v>
      </c>
      <c r="H33" s="199">
        <f>30*1.5</f>
        <v>45</v>
      </c>
      <c r="I33" s="200" t="s">
        <v>65</v>
      </c>
      <c r="J33" s="96">
        <v>0</v>
      </c>
      <c r="K33" s="96">
        <v>0</v>
      </c>
      <c r="L33" s="96"/>
      <c r="M33" s="97">
        <v>0</v>
      </c>
      <c r="N33" s="98">
        <f t="shared" si="2"/>
        <v>0</v>
      </c>
      <c r="O33" s="99"/>
      <c r="P33" s="60"/>
      <c r="Q33" s="154">
        <f t="shared" si="3"/>
        <v>0</v>
      </c>
      <c r="R33" s="154" t="str">
        <f t="shared" si="4"/>
        <v xml:space="preserve"> </v>
      </c>
      <c r="S33" s="154" t="str">
        <f t="shared" si="5"/>
        <v xml:space="preserve"> </v>
      </c>
      <c r="T33" s="154" t="str">
        <f t="shared" si="5"/>
        <v xml:space="preserve"> </v>
      </c>
      <c r="U33" s="154">
        <f t="shared" si="6"/>
        <v>0</v>
      </c>
      <c r="V33" s="99"/>
      <c r="W33" s="155"/>
      <c r="X33" s="155"/>
      <c r="Y33" s="156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100" customFormat="1" x14ac:dyDescent="0.15">
      <c r="A34" s="95"/>
      <c r="B34" s="202"/>
      <c r="C34" s="197" t="s">
        <v>106</v>
      </c>
      <c r="D34" s="95"/>
      <c r="E34" s="169"/>
      <c r="F34" s="170"/>
      <c r="G34" s="170" t="s">
        <v>103</v>
      </c>
      <c r="H34" s="199">
        <v>1050</v>
      </c>
      <c r="I34" s="200" t="s">
        <v>65</v>
      </c>
      <c r="J34" s="96">
        <v>0</v>
      </c>
      <c r="K34" s="96">
        <v>0</v>
      </c>
      <c r="L34" s="96"/>
      <c r="M34" s="97">
        <v>0</v>
      </c>
      <c r="N34" s="98">
        <f t="shared" si="2"/>
        <v>0</v>
      </c>
      <c r="O34" s="99"/>
      <c r="P34" s="60"/>
      <c r="Q34" s="154">
        <f t="shared" si="3"/>
        <v>0</v>
      </c>
      <c r="R34" s="154" t="str">
        <f t="shared" si="4"/>
        <v xml:space="preserve"> </v>
      </c>
      <c r="S34" s="154" t="str">
        <f t="shared" si="5"/>
        <v xml:space="preserve"> </v>
      </c>
      <c r="T34" s="154" t="str">
        <f>IF(L34=0," ",L34)</f>
        <v xml:space="preserve"> </v>
      </c>
      <c r="U34" s="154">
        <f t="shared" si="6"/>
        <v>0</v>
      </c>
      <c r="V34" s="99"/>
      <c r="W34" s="155"/>
      <c r="X34" s="155"/>
      <c r="Y34" s="156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00" customFormat="1" x14ac:dyDescent="0.15">
      <c r="A35" s="95"/>
      <c r="B35" s="202"/>
      <c r="C35" s="197" t="s">
        <v>107</v>
      </c>
      <c r="D35" s="95"/>
      <c r="E35" s="169"/>
      <c r="F35" s="170"/>
      <c r="G35" s="170" t="s">
        <v>103</v>
      </c>
      <c r="H35" s="199">
        <v>1</v>
      </c>
      <c r="I35" s="200" t="s">
        <v>104</v>
      </c>
      <c r="J35" s="96">
        <v>0</v>
      </c>
      <c r="K35" s="96">
        <v>0</v>
      </c>
      <c r="L35" s="96"/>
      <c r="M35" s="97">
        <v>0</v>
      </c>
      <c r="N35" s="98">
        <f t="shared" si="2"/>
        <v>0</v>
      </c>
      <c r="O35" s="99"/>
      <c r="P35" s="60"/>
      <c r="Q35" s="154">
        <f t="shared" si="3"/>
        <v>0</v>
      </c>
      <c r="R35" s="154" t="str">
        <f t="shared" ref="R35" si="7">IF(J35=0," ",J35*uurloon)</f>
        <v xml:space="preserve"> </v>
      </c>
      <c r="S35" s="154" t="str">
        <f t="shared" si="5"/>
        <v xml:space="preserve"> </v>
      </c>
      <c r="T35" s="154" t="str">
        <f>IF(L35=0," ",L35)</f>
        <v xml:space="preserve"> </v>
      </c>
      <c r="U35" s="154">
        <f t="shared" si="6"/>
        <v>0</v>
      </c>
      <c r="V35" s="99"/>
      <c r="W35" s="155"/>
      <c r="X35" s="155"/>
      <c r="Y35" s="156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x14ac:dyDescent="0.15">
      <c r="A36" s="95"/>
      <c r="B36" s="195"/>
      <c r="C36" s="197" t="s">
        <v>108</v>
      </c>
      <c r="D36" s="95"/>
      <c r="E36" s="169"/>
      <c r="F36" s="170"/>
      <c r="G36" s="170" t="s">
        <v>103</v>
      </c>
      <c r="H36" s="199">
        <v>2600</v>
      </c>
      <c r="I36" s="200" t="s">
        <v>65</v>
      </c>
      <c r="J36" s="96">
        <v>0</v>
      </c>
      <c r="K36" s="96">
        <v>0</v>
      </c>
      <c r="L36" s="96"/>
      <c r="M36" s="97">
        <v>0</v>
      </c>
      <c r="N36" s="98">
        <f t="shared" si="2"/>
        <v>0</v>
      </c>
      <c r="O36" s="99"/>
      <c r="P36" s="60"/>
      <c r="Q36" s="92">
        <f t="shared" si="3"/>
        <v>0</v>
      </c>
      <c r="R36" s="92" t="str">
        <f t="shared" ref="R36:R37" si="8">IF(J36=0," ",J36*uurloon)</f>
        <v xml:space="preserve"> </v>
      </c>
      <c r="S36" s="92" t="str">
        <f t="shared" si="5"/>
        <v xml:space="preserve"> </v>
      </c>
      <c r="T36" s="92" t="str">
        <f t="shared" si="5"/>
        <v xml:space="preserve"> </v>
      </c>
      <c r="U36" s="92">
        <f t="shared" si="6"/>
        <v>0</v>
      </c>
      <c r="W36" s="93"/>
      <c r="X36" s="93"/>
      <c r="Y36" s="94"/>
    </row>
    <row r="37" spans="1:52" x14ac:dyDescent="0.15">
      <c r="A37" s="95"/>
      <c r="B37" s="195"/>
      <c r="C37" s="197" t="s">
        <v>109</v>
      </c>
      <c r="D37" s="95"/>
      <c r="E37" s="169"/>
      <c r="F37" s="170"/>
      <c r="G37" s="170" t="s">
        <v>103</v>
      </c>
      <c r="H37" s="199">
        <v>10</v>
      </c>
      <c r="I37" s="200" t="s">
        <v>67</v>
      </c>
      <c r="J37" s="96">
        <v>0</v>
      </c>
      <c r="K37" s="96">
        <v>0</v>
      </c>
      <c r="L37" s="96"/>
      <c r="M37" s="97">
        <v>0</v>
      </c>
      <c r="N37" s="98">
        <f t="shared" si="2"/>
        <v>0</v>
      </c>
      <c r="O37" s="99"/>
      <c r="P37" s="60"/>
      <c r="Q37" s="92">
        <f t="shared" si="3"/>
        <v>0</v>
      </c>
      <c r="R37" s="92" t="str">
        <f t="shared" si="8"/>
        <v xml:space="preserve"> </v>
      </c>
      <c r="S37" s="92" t="str">
        <f t="shared" si="5"/>
        <v xml:space="preserve"> </v>
      </c>
      <c r="T37" s="92" t="str">
        <f t="shared" si="5"/>
        <v xml:space="preserve"> </v>
      </c>
      <c r="U37" s="92">
        <f t="shared" si="6"/>
        <v>0</v>
      </c>
      <c r="W37" s="93"/>
      <c r="X37" s="93"/>
      <c r="Y37" s="94"/>
    </row>
    <row r="38" spans="1:52" x14ac:dyDescent="0.15">
      <c r="A38" s="95"/>
      <c r="B38" s="195"/>
      <c r="C38" s="197" t="s">
        <v>110</v>
      </c>
      <c r="D38" s="95"/>
      <c r="E38" s="169"/>
      <c r="F38" s="170"/>
      <c r="G38" s="170" t="s">
        <v>103</v>
      </c>
      <c r="H38" s="199">
        <v>1</v>
      </c>
      <c r="I38" s="200" t="s">
        <v>104</v>
      </c>
      <c r="J38" s="96">
        <v>0</v>
      </c>
      <c r="K38" s="96">
        <v>0</v>
      </c>
      <c r="L38" s="96"/>
      <c r="M38" s="97">
        <v>0</v>
      </c>
      <c r="N38" s="98">
        <f t="shared" si="2"/>
        <v>0</v>
      </c>
      <c r="O38" s="99"/>
      <c r="P38" s="60"/>
      <c r="Q38" s="92">
        <f t="shared" si="3"/>
        <v>0</v>
      </c>
      <c r="R38" s="92" t="str">
        <f t="shared" si="4"/>
        <v xml:space="preserve"> </v>
      </c>
      <c r="S38" s="92" t="str">
        <f t="shared" si="5"/>
        <v xml:space="preserve"> </v>
      </c>
      <c r="T38" s="92" t="str">
        <f t="shared" si="5"/>
        <v xml:space="preserve"> </v>
      </c>
      <c r="U38" s="92">
        <f t="shared" si="6"/>
        <v>0</v>
      </c>
      <c r="W38" s="93"/>
      <c r="X38" s="93"/>
      <c r="Y38" s="94"/>
    </row>
    <row r="39" spans="1:52" x14ac:dyDescent="0.15">
      <c r="A39" s="95"/>
      <c r="B39" s="195"/>
      <c r="C39" s="197" t="s">
        <v>111</v>
      </c>
      <c r="D39" s="95"/>
      <c r="E39" s="169"/>
      <c r="F39" s="170"/>
      <c r="G39" s="170" t="s">
        <v>103</v>
      </c>
      <c r="H39" s="199">
        <f>E15+E17+E19+E21</f>
        <v>8335</v>
      </c>
      <c r="I39" s="200" t="s">
        <v>100</v>
      </c>
      <c r="J39" s="96">
        <v>0</v>
      </c>
      <c r="K39" s="96">
        <v>0</v>
      </c>
      <c r="L39" s="96"/>
      <c r="M39" s="97">
        <v>0</v>
      </c>
      <c r="N39" s="98">
        <f t="shared" si="2"/>
        <v>0</v>
      </c>
      <c r="O39" s="99"/>
      <c r="P39" s="60"/>
      <c r="Q39" s="92">
        <f t="shared" si="3"/>
        <v>0</v>
      </c>
      <c r="R39" s="92" t="str">
        <f t="shared" ref="R39" si="9">IF(J39=0," ",J39*uurloon)</f>
        <v xml:space="preserve"> </v>
      </c>
      <c r="S39" s="92" t="str">
        <f t="shared" si="5"/>
        <v xml:space="preserve"> </v>
      </c>
      <c r="T39" s="92" t="str">
        <f t="shared" si="5"/>
        <v xml:space="preserve"> </v>
      </c>
      <c r="U39" s="92">
        <f t="shared" si="6"/>
        <v>0</v>
      </c>
      <c r="W39" s="93"/>
      <c r="X39" s="93"/>
      <c r="Y39" s="94"/>
    </row>
    <row r="40" spans="1:52" x14ac:dyDescent="0.15">
      <c r="A40" s="95"/>
      <c r="B40" s="195"/>
      <c r="C40" s="197" t="s">
        <v>112</v>
      </c>
      <c r="D40" s="95"/>
      <c r="E40" s="169"/>
      <c r="F40" s="170"/>
      <c r="G40" s="170" t="s">
        <v>103</v>
      </c>
      <c r="H40" s="199">
        <f>H39</f>
        <v>8335</v>
      </c>
      <c r="I40" s="200" t="s">
        <v>100</v>
      </c>
      <c r="J40" s="96">
        <v>0</v>
      </c>
      <c r="K40" s="96">
        <v>0</v>
      </c>
      <c r="L40" s="96"/>
      <c r="M40" s="97">
        <v>0</v>
      </c>
      <c r="N40" s="98">
        <f t="shared" si="2"/>
        <v>0</v>
      </c>
      <c r="O40" s="99"/>
      <c r="P40" s="60"/>
      <c r="Q40" s="92">
        <f t="shared" si="3"/>
        <v>0</v>
      </c>
      <c r="R40" s="92" t="str">
        <f t="shared" ref="R40" si="10">IF(J40=0," ",J40*uurloon)</f>
        <v xml:space="preserve"> </v>
      </c>
      <c r="S40" s="92" t="str">
        <f t="shared" si="5"/>
        <v xml:space="preserve"> </v>
      </c>
      <c r="T40" s="92" t="str">
        <f t="shared" si="5"/>
        <v xml:space="preserve"> </v>
      </c>
      <c r="U40" s="92">
        <f t="shared" si="6"/>
        <v>0</v>
      </c>
      <c r="W40" s="93"/>
      <c r="X40" s="93"/>
      <c r="Y40" s="94"/>
    </row>
    <row r="41" spans="1:52" x14ac:dyDescent="0.15">
      <c r="A41" s="95"/>
      <c r="B41" s="195"/>
      <c r="C41" s="197" t="s">
        <v>113</v>
      </c>
      <c r="D41" s="95"/>
      <c r="E41" s="169"/>
      <c r="F41" s="203"/>
      <c r="G41" s="170" t="s">
        <v>103</v>
      </c>
      <c r="H41" s="199">
        <f>H123*0.5</f>
        <v>175</v>
      </c>
      <c r="I41" s="200" t="s">
        <v>65</v>
      </c>
      <c r="J41" s="96">
        <v>0</v>
      </c>
      <c r="K41" s="96">
        <v>0</v>
      </c>
      <c r="L41" s="96"/>
      <c r="M41" s="97"/>
      <c r="N41" s="98">
        <f t="shared" si="2"/>
        <v>0</v>
      </c>
      <c r="O41" s="99"/>
      <c r="P41" s="60"/>
      <c r="Q41" s="92">
        <f t="shared" si="3"/>
        <v>0</v>
      </c>
      <c r="R41" s="92" t="str">
        <f t="shared" ref="R41" si="11">IF(J41=0," ",J41*uurloon)</f>
        <v xml:space="preserve"> </v>
      </c>
      <c r="S41" s="92" t="str">
        <f t="shared" si="5"/>
        <v xml:space="preserve"> </v>
      </c>
      <c r="T41" s="92" t="str">
        <f t="shared" si="5"/>
        <v xml:space="preserve"> </v>
      </c>
      <c r="U41" s="92">
        <f t="shared" si="6"/>
        <v>0</v>
      </c>
      <c r="W41" s="93"/>
      <c r="X41" s="93"/>
      <c r="Y41" s="94"/>
    </row>
    <row r="42" spans="1:52" x14ac:dyDescent="0.15">
      <c r="A42" s="95"/>
      <c r="B42" s="195"/>
      <c r="C42" s="197" t="s">
        <v>114</v>
      </c>
      <c r="D42" s="95"/>
      <c r="E42" s="169"/>
      <c r="F42" s="170"/>
      <c r="G42" s="170"/>
      <c r="H42" s="199"/>
      <c r="I42" s="200"/>
      <c r="J42" s="96"/>
      <c r="K42" s="96"/>
      <c r="L42" s="96"/>
      <c r="M42" s="201"/>
      <c r="N42" s="98"/>
      <c r="O42" s="99"/>
      <c r="P42" s="60"/>
      <c r="Q42" s="92" t="str">
        <f t="shared" si="3"/>
        <v xml:space="preserve"> </v>
      </c>
      <c r="R42" s="92" t="str">
        <f t="shared" ref="R42" si="12">IF(J42=0," ",J42*uurloon)</f>
        <v xml:space="preserve"> </v>
      </c>
      <c r="S42" s="92" t="str">
        <f t="shared" si="5"/>
        <v xml:space="preserve"> </v>
      </c>
      <c r="T42" s="92" t="str">
        <f t="shared" si="5"/>
        <v xml:space="preserve"> </v>
      </c>
      <c r="U42" s="92">
        <f t="shared" si="6"/>
        <v>0</v>
      </c>
      <c r="W42" s="93"/>
      <c r="X42" s="93"/>
      <c r="Y42" s="94"/>
    </row>
    <row r="43" spans="1:52" x14ac:dyDescent="0.15">
      <c r="A43" s="95"/>
      <c r="B43" s="164" t="str">
        <f>"totaal           "&amp;C31</f>
        <v>totaal           SLOOPWERK (BOUWKUNDIG WERK)</v>
      </c>
      <c r="C43" s="99"/>
      <c r="D43" s="99"/>
      <c r="E43" s="99"/>
      <c r="F43" s="158"/>
      <c r="G43" s="158"/>
      <c r="H43" s="99"/>
      <c r="I43" s="99"/>
      <c r="J43" s="96"/>
      <c r="K43" s="96"/>
      <c r="L43" s="96"/>
      <c r="M43" s="165">
        <f>tot1d/9500</f>
        <v>2.6315789473684212</v>
      </c>
      <c r="N43" s="166" t="str">
        <f>"/ "&amp;ehd1d</f>
        <v>/ m² bvo</v>
      </c>
      <c r="O43" s="167">
        <f>SUM(N31:N43)</f>
        <v>25000</v>
      </c>
      <c r="P43" s="60"/>
      <c r="Q43" s="91"/>
      <c r="R43" s="91"/>
      <c r="S43" s="91"/>
      <c r="T43" s="91"/>
      <c r="U43" s="91"/>
      <c r="W43" s="93"/>
      <c r="X43" s="93"/>
      <c r="Y43" s="94"/>
    </row>
    <row r="44" spans="1:52" x14ac:dyDescent="0.15">
      <c r="A44" s="95"/>
      <c r="B44" s="157"/>
      <c r="C44" s="99"/>
      <c r="D44" s="99"/>
      <c r="E44" s="99"/>
      <c r="F44" s="158"/>
      <c r="G44" s="158"/>
      <c r="H44" s="99"/>
      <c r="I44" s="99"/>
      <c r="J44" s="96"/>
      <c r="K44" s="96"/>
      <c r="L44" s="96"/>
      <c r="M44" s="99"/>
      <c r="N44" s="99"/>
      <c r="O44" s="99"/>
      <c r="P44" s="60"/>
      <c r="Q44" s="91"/>
      <c r="R44" s="91"/>
      <c r="S44" s="91"/>
      <c r="T44" s="91"/>
      <c r="U44" s="91"/>
      <c r="W44" s="93"/>
      <c r="X44" s="93"/>
      <c r="Y44" s="94"/>
    </row>
    <row r="45" spans="1:52" x14ac:dyDescent="0.15">
      <c r="A45" s="95"/>
      <c r="B45" s="157"/>
      <c r="C45" s="99"/>
      <c r="D45" s="99"/>
      <c r="E45" s="99"/>
      <c r="F45" s="158"/>
      <c r="G45" s="158"/>
      <c r="H45" s="99"/>
      <c r="I45" s="99"/>
      <c r="J45" s="96"/>
      <c r="K45" s="96"/>
      <c r="L45" s="96"/>
      <c r="M45" s="99"/>
      <c r="N45" s="99"/>
      <c r="O45" s="99"/>
      <c r="P45" s="60"/>
      <c r="Q45" s="91"/>
      <c r="R45" s="91"/>
      <c r="S45" s="91"/>
      <c r="T45" s="91"/>
      <c r="U45" s="91"/>
      <c r="W45" s="93"/>
      <c r="X45" s="93"/>
      <c r="Y45" s="94"/>
    </row>
    <row r="46" spans="1:52" x14ac:dyDescent="0.15">
      <c r="A46" s="95"/>
      <c r="B46" s="159" t="s">
        <v>115</v>
      </c>
      <c r="C46" s="160" t="s">
        <v>116</v>
      </c>
      <c r="D46" s="99"/>
      <c r="E46" s="99"/>
      <c r="F46" s="158"/>
      <c r="G46" s="158"/>
      <c r="H46" s="161">
        <v>9500</v>
      </c>
      <c r="I46" s="162" t="s">
        <v>100</v>
      </c>
      <c r="J46" s="96"/>
      <c r="K46" s="96"/>
      <c r="L46" s="96"/>
      <c r="M46" s="99"/>
      <c r="N46" s="99"/>
      <c r="O46" s="99"/>
      <c r="P46" s="60"/>
      <c r="Q46" s="91"/>
      <c r="R46" s="91"/>
      <c r="S46" s="91"/>
      <c r="T46" s="91"/>
      <c r="U46" s="91"/>
      <c r="W46" s="93"/>
      <c r="X46" s="93"/>
      <c r="Y46" s="94"/>
    </row>
    <row r="47" spans="1:52" x14ac:dyDescent="0.15">
      <c r="A47" s="95"/>
      <c r="B47" s="157"/>
      <c r="C47" s="99"/>
      <c r="D47" s="99"/>
      <c r="E47" s="99"/>
      <c r="F47" s="158"/>
      <c r="G47" s="158"/>
      <c r="H47" s="99"/>
      <c r="I47" s="99"/>
      <c r="J47" s="96"/>
      <c r="K47" s="96"/>
      <c r="L47" s="96"/>
      <c r="M47" s="99"/>
      <c r="N47" s="99"/>
      <c r="O47" s="99"/>
      <c r="P47" s="60"/>
      <c r="Q47" s="91"/>
      <c r="R47" s="91"/>
      <c r="S47" s="91"/>
      <c r="T47" s="91"/>
      <c r="U47" s="91"/>
      <c r="W47" s="93"/>
      <c r="X47" s="93"/>
      <c r="Y47" s="94"/>
    </row>
    <row r="48" spans="1:52" x14ac:dyDescent="0.15">
      <c r="A48" s="95"/>
      <c r="B48" s="159" t="s">
        <v>117</v>
      </c>
      <c r="C48" s="163" t="s">
        <v>118</v>
      </c>
      <c r="D48" s="99"/>
      <c r="E48" s="99"/>
      <c r="F48" s="158"/>
      <c r="G48" s="158"/>
      <c r="H48" s="161">
        <f>E16</f>
        <v>600</v>
      </c>
      <c r="I48" s="162" t="s">
        <v>65</v>
      </c>
      <c r="J48" s="96"/>
      <c r="K48" s="96"/>
      <c r="L48" s="96"/>
      <c r="M48" s="99"/>
      <c r="N48" s="99"/>
      <c r="O48" s="99"/>
      <c r="P48" s="60"/>
      <c r="Q48" s="91"/>
      <c r="R48" s="91"/>
      <c r="S48" s="91"/>
      <c r="T48" s="91"/>
      <c r="U48" s="91"/>
      <c r="W48" s="93"/>
      <c r="X48" s="93"/>
      <c r="Y48" s="94"/>
    </row>
    <row r="49" spans="1:25" x14ac:dyDescent="0.15">
      <c r="A49" s="95"/>
      <c r="B49" s="204" t="s">
        <v>119</v>
      </c>
      <c r="C49" s="205" t="s">
        <v>120</v>
      </c>
      <c r="D49" s="95"/>
      <c r="E49" s="169"/>
      <c r="F49" s="170"/>
      <c r="G49" s="170"/>
      <c r="H49" s="199"/>
      <c r="I49" s="200"/>
      <c r="J49" s="96"/>
      <c r="K49" s="96"/>
      <c r="L49" s="96"/>
      <c r="M49" s="201"/>
      <c r="N49" s="98"/>
      <c r="O49" s="99"/>
      <c r="P49" s="60"/>
      <c r="Q49" s="91"/>
      <c r="R49" s="91"/>
      <c r="S49" s="91"/>
      <c r="T49" s="91"/>
      <c r="U49" s="91"/>
      <c r="W49" s="93"/>
      <c r="X49" s="93"/>
      <c r="Y49" s="94"/>
    </row>
    <row r="50" spans="1:25" x14ac:dyDescent="0.15">
      <c r="A50" s="95"/>
      <c r="B50" s="195"/>
      <c r="C50" s="197" t="s">
        <v>121</v>
      </c>
      <c r="D50" s="95"/>
      <c r="E50" s="169"/>
      <c r="F50" s="170"/>
      <c r="G50" s="170" t="s">
        <v>103</v>
      </c>
      <c r="H50" s="199">
        <v>9500</v>
      </c>
      <c r="I50" s="200" t="s">
        <v>100</v>
      </c>
      <c r="J50" s="96">
        <v>0</v>
      </c>
      <c r="K50" s="96">
        <v>0</v>
      </c>
      <c r="L50" s="96"/>
      <c r="M50" s="97">
        <v>0</v>
      </c>
      <c r="N50" s="98">
        <f t="shared" ref="N50:N67" si="13">H50*M50</f>
        <v>0</v>
      </c>
      <c r="O50" s="99"/>
      <c r="P50" s="60"/>
      <c r="Q50" s="92">
        <f t="shared" ref="Q50:Q113" si="14">IF(H50=0," ",J50*H50)</f>
        <v>0</v>
      </c>
      <c r="R50" s="92" t="str">
        <f t="shared" ref="R50" si="15">IF(J50=0," ",J50*uurloon)</f>
        <v xml:space="preserve"> </v>
      </c>
      <c r="S50" s="92" t="str">
        <f t="shared" ref="S50:T65" si="16">IF(K50=0," ",K50)</f>
        <v xml:space="preserve"> </v>
      </c>
      <c r="T50" s="92" t="str">
        <f t="shared" si="16"/>
        <v xml:space="preserve"> </v>
      </c>
      <c r="U50" s="92">
        <f t="shared" ref="U50:U51" si="17">CEILING(SUM(R50:T50),1)</f>
        <v>0</v>
      </c>
      <c r="W50" s="93"/>
      <c r="X50" s="93"/>
      <c r="Y50" s="94"/>
    </row>
    <row r="51" spans="1:25" x14ac:dyDescent="0.15">
      <c r="A51" s="95"/>
      <c r="B51" s="195"/>
      <c r="C51" s="197" t="s">
        <v>114</v>
      </c>
      <c r="D51" s="95"/>
      <c r="E51" s="169"/>
      <c r="F51" s="170"/>
      <c r="G51" s="170"/>
      <c r="H51" s="199"/>
      <c r="I51" s="200"/>
      <c r="J51" s="96"/>
      <c r="K51" s="96"/>
      <c r="L51" s="96"/>
      <c r="M51" s="97"/>
      <c r="N51" s="98"/>
      <c r="O51" s="99"/>
      <c r="P51" s="60"/>
      <c r="Q51" s="92" t="str">
        <f t="shared" si="14"/>
        <v xml:space="preserve"> </v>
      </c>
      <c r="R51" s="92" t="str">
        <f t="shared" ref="R51:R54" si="18">IF(J51=0," ",J51*uurloon)</f>
        <v xml:space="preserve"> </v>
      </c>
      <c r="S51" s="92" t="str">
        <f t="shared" si="16"/>
        <v xml:space="preserve"> </v>
      </c>
      <c r="T51" s="92" t="str">
        <f t="shared" si="16"/>
        <v xml:space="preserve"> </v>
      </c>
      <c r="U51" s="92">
        <f t="shared" si="17"/>
        <v>0</v>
      </c>
      <c r="W51" s="93"/>
      <c r="X51" s="93"/>
      <c r="Y51" s="94"/>
    </row>
    <row r="52" spans="1:25" x14ac:dyDescent="0.15">
      <c r="A52" s="95"/>
      <c r="B52" s="204" t="s">
        <v>122</v>
      </c>
      <c r="C52" s="205" t="s">
        <v>123</v>
      </c>
      <c r="D52" s="95"/>
      <c r="E52" s="169"/>
      <c r="F52" s="170"/>
      <c r="G52" s="170"/>
      <c r="H52" s="199"/>
      <c r="I52" s="200"/>
      <c r="J52" s="96"/>
      <c r="K52" s="96"/>
      <c r="L52" s="96"/>
      <c r="M52" s="97"/>
      <c r="N52" s="98"/>
      <c r="O52" s="99"/>
      <c r="P52" s="60"/>
      <c r="Q52" s="92" t="str">
        <f t="shared" si="14"/>
        <v xml:space="preserve"> </v>
      </c>
      <c r="R52" s="92" t="str">
        <f t="shared" si="18"/>
        <v xml:space="preserve"> </v>
      </c>
      <c r="S52" s="92" t="str">
        <f t="shared" si="16"/>
        <v xml:space="preserve"> </v>
      </c>
      <c r="T52" s="92" t="str">
        <f t="shared" si="16"/>
        <v xml:space="preserve"> </v>
      </c>
      <c r="U52" s="92">
        <f t="shared" ref="U52" si="19">SUM(R52:T52)</f>
        <v>0</v>
      </c>
      <c r="W52" s="93"/>
      <c r="X52" s="93"/>
      <c r="Y52" s="94"/>
    </row>
    <row r="53" spans="1:25" x14ac:dyDescent="0.15">
      <c r="A53" s="95"/>
      <c r="B53" s="195"/>
      <c r="C53" s="197" t="s">
        <v>124</v>
      </c>
      <c r="D53" s="95"/>
      <c r="E53" s="169"/>
      <c r="F53" s="170"/>
      <c r="G53" s="170" t="s">
        <v>125</v>
      </c>
      <c r="H53" s="199">
        <f>(H56*0.35)+(H60*0.45*0.55)</f>
        <v>244.65</v>
      </c>
      <c r="I53" s="200" t="s">
        <v>66</v>
      </c>
      <c r="J53" s="96">
        <v>0</v>
      </c>
      <c r="K53" s="96">
        <v>0</v>
      </c>
      <c r="L53" s="96"/>
      <c r="M53" s="97">
        <v>0</v>
      </c>
      <c r="N53" s="98">
        <f t="shared" si="13"/>
        <v>0</v>
      </c>
      <c r="O53" s="99"/>
      <c r="P53" s="60"/>
      <c r="Q53" s="92">
        <f t="shared" si="14"/>
        <v>0</v>
      </c>
      <c r="R53" s="92" t="str">
        <f t="shared" si="18"/>
        <v xml:space="preserve"> </v>
      </c>
      <c r="S53" s="92" t="str">
        <f t="shared" si="16"/>
        <v xml:space="preserve"> </v>
      </c>
      <c r="T53" s="92" t="str">
        <f t="shared" si="16"/>
        <v xml:space="preserve"> </v>
      </c>
      <c r="U53" s="92">
        <f t="shared" ref="U53:U54" si="20">CEILING(SUM(R53:T53),1)</f>
        <v>0</v>
      </c>
      <c r="W53" s="93"/>
      <c r="X53" s="93"/>
      <c r="Y53" s="94"/>
    </row>
    <row r="54" spans="1:25" x14ac:dyDescent="0.15">
      <c r="A54" s="95"/>
      <c r="B54" s="195"/>
      <c r="C54" s="197" t="s">
        <v>114</v>
      </c>
      <c r="D54" s="95"/>
      <c r="E54" s="169"/>
      <c r="F54" s="170"/>
      <c r="G54" s="170"/>
      <c r="H54" s="199"/>
      <c r="I54" s="200"/>
      <c r="J54" s="96"/>
      <c r="K54" s="96"/>
      <c r="L54" s="96"/>
      <c r="M54" s="97"/>
      <c r="N54" s="98"/>
      <c r="O54" s="99"/>
      <c r="P54" s="60"/>
      <c r="Q54" s="92" t="str">
        <f t="shared" si="14"/>
        <v xml:space="preserve"> </v>
      </c>
      <c r="R54" s="92" t="str">
        <f t="shared" si="18"/>
        <v xml:space="preserve"> </v>
      </c>
      <c r="S54" s="92" t="str">
        <f t="shared" si="16"/>
        <v xml:space="preserve"> </v>
      </c>
      <c r="T54" s="92" t="str">
        <f t="shared" si="16"/>
        <v xml:space="preserve"> </v>
      </c>
      <c r="U54" s="92">
        <f t="shared" si="20"/>
        <v>0</v>
      </c>
      <c r="W54" s="93"/>
      <c r="X54" s="93"/>
      <c r="Y54" s="94"/>
    </row>
    <row r="55" spans="1:25" x14ac:dyDescent="0.15">
      <c r="A55" s="95"/>
      <c r="B55" s="204" t="s">
        <v>126</v>
      </c>
      <c r="C55" s="205" t="s">
        <v>127</v>
      </c>
      <c r="D55" s="95"/>
      <c r="E55" s="169"/>
      <c r="F55" s="170"/>
      <c r="G55" s="170"/>
      <c r="H55" s="199"/>
      <c r="I55" s="200"/>
      <c r="J55" s="96"/>
      <c r="K55" s="96"/>
      <c r="L55" s="96"/>
      <c r="M55" s="97"/>
      <c r="N55" s="98"/>
      <c r="O55" s="99"/>
      <c r="P55" s="60"/>
      <c r="Q55" s="92" t="str">
        <f t="shared" si="14"/>
        <v xml:space="preserve"> </v>
      </c>
      <c r="R55" s="92" t="str">
        <f t="shared" ref="R55:R71" si="21">IF(J55=0," ",J55*uurloon)</f>
        <v xml:space="preserve"> </v>
      </c>
      <c r="S55" s="92" t="str">
        <f t="shared" si="16"/>
        <v xml:space="preserve"> </v>
      </c>
      <c r="T55" s="92" t="str">
        <f t="shared" si="16"/>
        <v xml:space="preserve"> </v>
      </c>
      <c r="U55" s="92">
        <f t="shared" ref="U55:U71" si="22">SUM(R55:T55)</f>
        <v>0</v>
      </c>
      <c r="W55" s="93"/>
      <c r="X55" s="93"/>
      <c r="Y55" s="94"/>
    </row>
    <row r="56" spans="1:25" x14ac:dyDescent="0.15">
      <c r="A56" s="95"/>
      <c r="B56" s="195"/>
      <c r="C56" s="197" t="s">
        <v>128</v>
      </c>
      <c r="D56" s="95"/>
      <c r="E56" s="169"/>
      <c r="F56" s="170"/>
      <c r="G56" s="170" t="s">
        <v>125</v>
      </c>
      <c r="H56" s="199">
        <f>E16</f>
        <v>600</v>
      </c>
      <c r="I56" s="200" t="s">
        <v>65</v>
      </c>
      <c r="J56" s="96">
        <v>0</v>
      </c>
      <c r="K56" s="96">
        <v>0</v>
      </c>
      <c r="L56" s="96"/>
      <c r="M56" s="97">
        <v>0</v>
      </c>
      <c r="N56" s="98">
        <f t="shared" si="13"/>
        <v>0</v>
      </c>
      <c r="O56" s="99"/>
      <c r="P56" s="60"/>
      <c r="Q56" s="92">
        <f t="shared" si="14"/>
        <v>0</v>
      </c>
      <c r="R56" s="92" t="str">
        <f t="shared" si="21"/>
        <v xml:space="preserve"> </v>
      </c>
      <c r="S56" s="92" t="str">
        <f t="shared" si="16"/>
        <v xml:space="preserve"> </v>
      </c>
      <c r="T56" s="92" t="str">
        <f t="shared" si="16"/>
        <v xml:space="preserve"> </v>
      </c>
      <c r="U56" s="92">
        <f t="shared" ref="U56:U58" si="23">CEILING(SUM(R56:T56),1)</f>
        <v>0</v>
      </c>
      <c r="W56" s="93"/>
      <c r="X56" s="93"/>
      <c r="Y56" s="94"/>
    </row>
    <row r="57" spans="1:25" x14ac:dyDescent="0.15">
      <c r="A57" s="95"/>
      <c r="B57" s="195"/>
      <c r="C57" s="197" t="s">
        <v>129</v>
      </c>
      <c r="D57" s="95"/>
      <c r="E57" s="169"/>
      <c r="F57" s="170"/>
      <c r="G57" s="170"/>
      <c r="H57" s="199">
        <v>600</v>
      </c>
      <c r="I57" s="200" t="s">
        <v>65</v>
      </c>
      <c r="J57" s="96">
        <v>0</v>
      </c>
      <c r="K57" s="96">
        <v>0</v>
      </c>
      <c r="L57" s="96"/>
      <c r="M57" s="97">
        <v>0</v>
      </c>
      <c r="N57" s="98">
        <f t="shared" si="13"/>
        <v>0</v>
      </c>
      <c r="O57" s="99"/>
      <c r="P57" s="60"/>
      <c r="Q57" s="92">
        <f t="shared" si="14"/>
        <v>0</v>
      </c>
      <c r="R57" s="92" t="str">
        <f t="shared" si="21"/>
        <v xml:space="preserve"> </v>
      </c>
      <c r="S57" s="92" t="str">
        <f t="shared" si="16"/>
        <v xml:space="preserve"> </v>
      </c>
      <c r="T57" s="92" t="str">
        <f t="shared" si="16"/>
        <v xml:space="preserve"> </v>
      </c>
      <c r="U57" s="92">
        <f t="shared" si="23"/>
        <v>0</v>
      </c>
      <c r="W57" s="93"/>
      <c r="X57" s="93"/>
      <c r="Y57" s="94"/>
    </row>
    <row r="58" spans="1:25" x14ac:dyDescent="0.15">
      <c r="A58" s="95"/>
      <c r="B58" s="195"/>
      <c r="C58" s="197" t="s">
        <v>114</v>
      </c>
      <c r="D58" s="95"/>
      <c r="E58" s="169"/>
      <c r="F58" s="170"/>
      <c r="G58" s="170"/>
      <c r="H58" s="199"/>
      <c r="I58" s="200"/>
      <c r="J58" s="96"/>
      <c r="K58" s="96"/>
      <c r="L58" s="96"/>
      <c r="M58" s="97"/>
      <c r="N58" s="98"/>
      <c r="O58" s="99"/>
      <c r="P58" s="60"/>
      <c r="Q58" s="92" t="str">
        <f t="shared" si="14"/>
        <v xml:space="preserve"> </v>
      </c>
      <c r="R58" s="92" t="str">
        <f t="shared" ref="R58" si="24">IF(J58=0," ",J58*uurloon)</f>
        <v xml:space="preserve"> </v>
      </c>
      <c r="S58" s="92" t="str">
        <f t="shared" si="16"/>
        <v xml:space="preserve"> </v>
      </c>
      <c r="T58" s="92" t="str">
        <f t="shared" si="16"/>
        <v xml:space="preserve"> </v>
      </c>
      <c r="U58" s="92">
        <f t="shared" si="23"/>
        <v>0</v>
      </c>
      <c r="W58" s="93"/>
      <c r="X58" s="93"/>
      <c r="Y58" s="94"/>
    </row>
    <row r="59" spans="1:25" x14ac:dyDescent="0.15">
      <c r="A59" s="95"/>
      <c r="B59" s="204" t="s">
        <v>130</v>
      </c>
      <c r="C59" s="205" t="s">
        <v>131</v>
      </c>
      <c r="D59" s="95"/>
      <c r="E59" s="169"/>
      <c r="F59" s="170"/>
      <c r="G59" s="170"/>
      <c r="H59" s="199"/>
      <c r="I59" s="200"/>
      <c r="J59" s="96"/>
      <c r="K59" s="96"/>
      <c r="L59" s="96"/>
      <c r="M59" s="97"/>
      <c r="N59" s="98"/>
      <c r="O59" s="99"/>
      <c r="P59" s="60"/>
      <c r="Q59" s="92" t="str">
        <f t="shared" si="14"/>
        <v xml:space="preserve"> </v>
      </c>
      <c r="R59" s="92" t="str">
        <f t="shared" si="21"/>
        <v xml:space="preserve"> </v>
      </c>
      <c r="S59" s="92" t="str">
        <f t="shared" si="16"/>
        <v xml:space="preserve"> </v>
      </c>
      <c r="T59" s="92" t="str">
        <f t="shared" si="16"/>
        <v xml:space="preserve"> </v>
      </c>
      <c r="U59" s="92">
        <f t="shared" si="22"/>
        <v>0</v>
      </c>
      <c r="W59" s="93"/>
      <c r="X59" s="93"/>
      <c r="Y59" s="94"/>
    </row>
    <row r="60" spans="1:25" x14ac:dyDescent="0.15">
      <c r="A60" s="95"/>
      <c r="B60" s="195"/>
      <c r="C60" s="197" t="s">
        <v>132</v>
      </c>
      <c r="D60" s="95"/>
      <c r="E60" s="169"/>
      <c r="F60" s="203"/>
      <c r="G60" s="170" t="s">
        <v>125</v>
      </c>
      <c r="H60" s="199">
        <f>(2*30)+(4*20)</f>
        <v>140</v>
      </c>
      <c r="I60" s="200" t="s">
        <v>133</v>
      </c>
      <c r="J60" s="96">
        <v>0</v>
      </c>
      <c r="K60" s="96">
        <v>0</v>
      </c>
      <c r="L60" s="96"/>
      <c r="M60" s="97">
        <v>0</v>
      </c>
      <c r="N60" s="98">
        <f t="shared" si="13"/>
        <v>0</v>
      </c>
      <c r="O60" s="99"/>
      <c r="P60" s="60"/>
      <c r="Q60" s="92">
        <f t="shared" si="14"/>
        <v>0</v>
      </c>
      <c r="R60" s="92" t="str">
        <f t="shared" si="21"/>
        <v xml:space="preserve"> </v>
      </c>
      <c r="S60" s="92" t="str">
        <f t="shared" si="16"/>
        <v xml:space="preserve"> </v>
      </c>
      <c r="T60" s="92" t="str">
        <f t="shared" si="16"/>
        <v xml:space="preserve"> </v>
      </c>
      <c r="U60" s="92">
        <f t="shared" ref="U60:U62" si="25">CEILING(SUM(R60:T60),1)</f>
        <v>0</v>
      </c>
      <c r="W60" s="93"/>
      <c r="X60" s="93"/>
      <c r="Y60" s="94"/>
    </row>
    <row r="61" spans="1:25" x14ac:dyDescent="0.15">
      <c r="A61" s="95"/>
      <c r="B61" s="195"/>
      <c r="C61" s="197" t="s">
        <v>134</v>
      </c>
      <c r="D61" s="95"/>
      <c r="E61" s="169"/>
      <c r="F61" s="203"/>
      <c r="G61" s="170" t="s">
        <v>125</v>
      </c>
      <c r="H61" s="199">
        <v>1</v>
      </c>
      <c r="I61" s="200" t="s">
        <v>104</v>
      </c>
      <c r="J61" s="96">
        <v>0</v>
      </c>
      <c r="K61" s="96">
        <v>0</v>
      </c>
      <c r="L61" s="96"/>
      <c r="M61" s="97">
        <v>0</v>
      </c>
      <c r="N61" s="98">
        <f t="shared" si="13"/>
        <v>0</v>
      </c>
      <c r="O61" s="99"/>
      <c r="P61" s="60"/>
      <c r="Q61" s="92">
        <f t="shared" si="14"/>
        <v>0</v>
      </c>
      <c r="R61" s="92" t="str">
        <f t="shared" si="21"/>
        <v xml:space="preserve"> </v>
      </c>
      <c r="S61" s="92" t="str">
        <f t="shared" si="16"/>
        <v xml:space="preserve"> </v>
      </c>
      <c r="T61" s="92" t="str">
        <f t="shared" si="16"/>
        <v xml:space="preserve"> </v>
      </c>
      <c r="U61" s="92">
        <f t="shared" si="25"/>
        <v>0</v>
      </c>
      <c r="W61" s="93"/>
      <c r="X61" s="93"/>
      <c r="Y61" s="94"/>
    </row>
    <row r="62" spans="1:25" x14ac:dyDescent="0.15">
      <c r="A62" s="95"/>
      <c r="B62" s="195"/>
      <c r="C62" s="197" t="s">
        <v>114</v>
      </c>
      <c r="D62" s="95"/>
      <c r="E62" s="169"/>
      <c r="F62" s="170"/>
      <c r="G62" s="170"/>
      <c r="H62" s="199"/>
      <c r="I62" s="200"/>
      <c r="J62" s="96"/>
      <c r="K62" s="96"/>
      <c r="L62" s="96"/>
      <c r="M62" s="97"/>
      <c r="N62" s="98"/>
      <c r="O62" s="99"/>
      <c r="P62" s="60"/>
      <c r="Q62" s="92" t="str">
        <f t="shared" si="14"/>
        <v xml:space="preserve"> </v>
      </c>
      <c r="R62" s="92" t="str">
        <f t="shared" si="21"/>
        <v xml:space="preserve"> </v>
      </c>
      <c r="S62" s="92" t="str">
        <f t="shared" si="16"/>
        <v xml:space="preserve"> </v>
      </c>
      <c r="T62" s="92" t="str">
        <f t="shared" si="16"/>
        <v xml:space="preserve"> </v>
      </c>
      <c r="U62" s="92">
        <f t="shared" si="25"/>
        <v>0</v>
      </c>
      <c r="W62" s="93"/>
      <c r="X62" s="93"/>
      <c r="Y62" s="94"/>
    </row>
    <row r="63" spans="1:25" x14ac:dyDescent="0.15">
      <c r="A63" s="95"/>
      <c r="B63" s="204" t="s">
        <v>135</v>
      </c>
      <c r="C63" s="205" t="s">
        <v>136</v>
      </c>
      <c r="D63" s="95"/>
      <c r="E63" s="169"/>
      <c r="F63" s="170"/>
      <c r="G63" s="170"/>
      <c r="H63" s="199"/>
      <c r="I63" s="200"/>
      <c r="J63" s="96"/>
      <c r="K63" s="96"/>
      <c r="L63" s="96"/>
      <c r="M63" s="97"/>
      <c r="N63" s="98"/>
      <c r="O63" s="99"/>
      <c r="P63" s="60"/>
      <c r="Q63" s="92" t="str">
        <f t="shared" si="14"/>
        <v xml:space="preserve"> </v>
      </c>
      <c r="R63" s="92" t="str">
        <f t="shared" si="21"/>
        <v xml:space="preserve"> </v>
      </c>
      <c r="S63" s="92" t="str">
        <f t="shared" si="16"/>
        <v xml:space="preserve"> </v>
      </c>
      <c r="T63" s="92" t="str">
        <f t="shared" si="16"/>
        <v xml:space="preserve"> </v>
      </c>
      <c r="U63" s="92">
        <f t="shared" si="22"/>
        <v>0</v>
      </c>
      <c r="W63" s="93"/>
      <c r="X63" s="93"/>
      <c r="Y63" s="94"/>
    </row>
    <row r="64" spans="1:25" x14ac:dyDescent="0.15">
      <c r="A64" s="95"/>
      <c r="B64" s="195"/>
      <c r="C64" s="197" t="s">
        <v>137</v>
      </c>
      <c r="D64" s="95"/>
      <c r="E64" s="169"/>
      <c r="F64" s="170"/>
      <c r="G64" s="170" t="s">
        <v>125</v>
      </c>
      <c r="H64" s="199">
        <f>2*20+2*30</f>
        <v>100</v>
      </c>
      <c r="I64" s="200" t="s">
        <v>133</v>
      </c>
      <c r="J64" s="96">
        <v>0</v>
      </c>
      <c r="K64" s="96">
        <v>0</v>
      </c>
      <c r="L64" s="96"/>
      <c r="M64" s="97">
        <v>0</v>
      </c>
      <c r="N64" s="98">
        <f t="shared" si="13"/>
        <v>0</v>
      </c>
      <c r="O64" s="99"/>
      <c r="P64" s="60"/>
      <c r="Q64" s="92">
        <f t="shared" si="14"/>
        <v>0</v>
      </c>
      <c r="R64" s="92" t="str">
        <f t="shared" si="21"/>
        <v xml:space="preserve"> </v>
      </c>
      <c r="S64" s="92" t="str">
        <f t="shared" si="16"/>
        <v xml:space="preserve"> </v>
      </c>
      <c r="T64" s="92" t="str">
        <f t="shared" si="16"/>
        <v xml:space="preserve"> </v>
      </c>
      <c r="U64" s="92">
        <f t="shared" ref="U64:U65" si="26">CEILING(SUM(R64:T64),1)</f>
        <v>0</v>
      </c>
      <c r="W64" s="93"/>
      <c r="X64" s="93"/>
      <c r="Y64" s="94"/>
    </row>
    <row r="65" spans="1:25" x14ac:dyDescent="0.15">
      <c r="A65" s="95"/>
      <c r="B65" s="195"/>
      <c r="C65" s="197" t="s">
        <v>114</v>
      </c>
      <c r="D65" s="95"/>
      <c r="E65" s="169"/>
      <c r="F65" s="170"/>
      <c r="G65" s="170"/>
      <c r="H65" s="199"/>
      <c r="I65" s="200"/>
      <c r="J65" s="96"/>
      <c r="K65" s="96"/>
      <c r="L65" s="96"/>
      <c r="M65" s="97"/>
      <c r="N65" s="98"/>
      <c r="O65" s="99"/>
      <c r="P65" s="60"/>
      <c r="Q65" s="92" t="str">
        <f t="shared" si="14"/>
        <v xml:space="preserve"> </v>
      </c>
      <c r="R65" s="92" t="str">
        <f t="shared" si="21"/>
        <v xml:space="preserve"> </v>
      </c>
      <c r="S65" s="92" t="str">
        <f t="shared" si="16"/>
        <v xml:space="preserve"> </v>
      </c>
      <c r="T65" s="92" t="str">
        <f t="shared" si="16"/>
        <v xml:space="preserve"> </v>
      </c>
      <c r="U65" s="92">
        <f t="shared" si="26"/>
        <v>0</v>
      </c>
      <c r="W65" s="93"/>
      <c r="X65" s="93"/>
      <c r="Y65" s="94"/>
    </row>
    <row r="66" spans="1:25" x14ac:dyDescent="0.15">
      <c r="A66" s="95"/>
      <c r="B66" s="204" t="s">
        <v>138</v>
      </c>
      <c r="C66" s="205" t="s">
        <v>139</v>
      </c>
      <c r="D66" s="95"/>
      <c r="E66" s="169"/>
      <c r="F66" s="170"/>
      <c r="G66" s="170"/>
      <c r="H66" s="199"/>
      <c r="I66" s="200"/>
      <c r="J66" s="96"/>
      <c r="K66" s="96"/>
      <c r="L66" s="96"/>
      <c r="M66" s="97"/>
      <c r="N66" s="98"/>
      <c r="O66" s="99"/>
      <c r="P66" s="60"/>
      <c r="Q66" s="92" t="str">
        <f t="shared" si="14"/>
        <v xml:space="preserve"> </v>
      </c>
      <c r="R66" s="92" t="str">
        <f t="shared" si="21"/>
        <v xml:space="preserve"> </v>
      </c>
      <c r="S66" s="92" t="str">
        <f t="shared" ref="S66:T81" si="27">IF(K66=0," ",K66)</f>
        <v xml:space="preserve"> </v>
      </c>
      <c r="T66" s="92" t="str">
        <f t="shared" si="27"/>
        <v xml:space="preserve"> </v>
      </c>
      <c r="U66" s="92">
        <f t="shared" si="22"/>
        <v>0</v>
      </c>
      <c r="W66" s="93"/>
      <c r="X66" s="93"/>
      <c r="Y66" s="94"/>
    </row>
    <row r="67" spans="1:25" x14ac:dyDescent="0.15">
      <c r="A67" s="95"/>
      <c r="B67" s="195"/>
      <c r="C67" s="197" t="s">
        <v>140</v>
      </c>
      <c r="D67" s="95"/>
      <c r="E67" s="169"/>
      <c r="F67" s="203"/>
      <c r="G67" s="170" t="s">
        <v>125</v>
      </c>
      <c r="H67" s="199">
        <f>H56/10</f>
        <v>60</v>
      </c>
      <c r="I67" s="200" t="s">
        <v>67</v>
      </c>
      <c r="J67" s="96">
        <v>0</v>
      </c>
      <c r="K67" s="96">
        <v>0</v>
      </c>
      <c r="L67" s="96"/>
      <c r="M67" s="97">
        <v>0</v>
      </c>
      <c r="N67" s="98">
        <f t="shared" si="13"/>
        <v>0</v>
      </c>
      <c r="O67" s="99"/>
      <c r="P67" s="60"/>
      <c r="Q67" s="92">
        <f t="shared" si="14"/>
        <v>0</v>
      </c>
      <c r="R67" s="92" t="str">
        <f t="shared" ref="R67" si="28">IF(J67=0," ",J67*uurloon)</f>
        <v xml:space="preserve"> </v>
      </c>
      <c r="S67" s="92" t="str">
        <f t="shared" si="27"/>
        <v xml:space="preserve"> </v>
      </c>
      <c r="T67" s="92" t="str">
        <f t="shared" si="27"/>
        <v xml:space="preserve"> </v>
      </c>
      <c r="U67" s="92">
        <f t="shared" ref="U67" si="29">CEILING(SUM(R67:T67),1)</f>
        <v>0</v>
      </c>
      <c r="W67" s="93"/>
      <c r="X67" s="93"/>
      <c r="Y67" s="94"/>
    </row>
    <row r="68" spans="1:25" x14ac:dyDescent="0.15">
      <c r="A68" s="95"/>
      <c r="B68" s="195"/>
      <c r="C68" s="197" t="s">
        <v>114</v>
      </c>
      <c r="D68" s="95"/>
      <c r="E68" s="169"/>
      <c r="F68" s="170"/>
      <c r="G68" s="170"/>
      <c r="H68" s="199"/>
      <c r="I68" s="200"/>
      <c r="J68" s="96"/>
      <c r="K68" s="96"/>
      <c r="L68" s="96"/>
      <c r="M68" s="201"/>
      <c r="N68" s="98"/>
      <c r="O68" s="99"/>
      <c r="P68" s="60"/>
      <c r="Q68" s="92" t="str">
        <f t="shared" si="14"/>
        <v xml:space="preserve"> </v>
      </c>
      <c r="R68" s="92" t="str">
        <f t="shared" si="21"/>
        <v xml:space="preserve"> </v>
      </c>
      <c r="S68" s="92" t="str">
        <f t="shared" si="27"/>
        <v xml:space="preserve"> </v>
      </c>
      <c r="T68" s="92" t="str">
        <f t="shared" si="27"/>
        <v xml:space="preserve"> </v>
      </c>
      <c r="U68" s="92">
        <f t="shared" ref="U68" si="30">CEILING(SUM(R68:T68),1)</f>
        <v>0</v>
      </c>
      <c r="W68" s="93"/>
      <c r="X68" s="93"/>
      <c r="Y68" s="94"/>
    </row>
    <row r="69" spans="1:25" x14ac:dyDescent="0.15">
      <c r="A69" s="95"/>
      <c r="B69" s="164" t="str">
        <f>"totaal           "&amp;C48</f>
        <v>totaal           ONDERBOUW</v>
      </c>
      <c r="C69" s="99"/>
      <c r="D69" s="99"/>
      <c r="E69" s="99"/>
      <c r="F69" s="158"/>
      <c r="G69" s="158"/>
      <c r="H69" s="99"/>
      <c r="I69" s="99"/>
      <c r="J69" s="96"/>
      <c r="K69" s="96"/>
      <c r="L69" s="96"/>
      <c r="M69" s="165">
        <f>IF(hoev2a=0,0,tot2a/hoev2a)</f>
        <v>0</v>
      </c>
      <c r="N69" s="166" t="str">
        <f>"/ "&amp;ehd2a</f>
        <v>/ m²</v>
      </c>
      <c r="O69" s="167">
        <f>SUM(N48:N69)</f>
        <v>0</v>
      </c>
      <c r="P69" s="60"/>
      <c r="Q69" s="92" t="str">
        <f t="shared" si="14"/>
        <v xml:space="preserve"> </v>
      </c>
      <c r="R69" s="92" t="str">
        <f t="shared" si="21"/>
        <v xml:space="preserve"> </v>
      </c>
      <c r="S69" s="92" t="str">
        <f t="shared" si="27"/>
        <v xml:space="preserve"> </v>
      </c>
      <c r="T69" s="92" t="str">
        <f t="shared" si="27"/>
        <v xml:space="preserve"> </v>
      </c>
      <c r="U69" s="92">
        <f t="shared" si="22"/>
        <v>0</v>
      </c>
      <c r="W69" s="93"/>
      <c r="X69" s="93"/>
      <c r="Y69" s="94"/>
    </row>
    <row r="70" spans="1:25" x14ac:dyDescent="0.15">
      <c r="A70" s="95"/>
      <c r="B70" s="157"/>
      <c r="C70" s="99"/>
      <c r="D70" s="99"/>
      <c r="E70" s="99"/>
      <c r="F70" s="158"/>
      <c r="G70" s="158"/>
      <c r="H70" s="99"/>
      <c r="I70" s="99"/>
      <c r="J70" s="96"/>
      <c r="K70" s="96"/>
      <c r="L70" s="96"/>
      <c r="M70" s="99"/>
      <c r="N70" s="99"/>
      <c r="O70" s="99"/>
      <c r="P70" s="60"/>
      <c r="Q70" s="92" t="str">
        <f t="shared" si="14"/>
        <v xml:space="preserve"> </v>
      </c>
      <c r="R70" s="92" t="str">
        <f t="shared" si="21"/>
        <v xml:space="preserve"> </v>
      </c>
      <c r="S70" s="92" t="str">
        <f t="shared" si="27"/>
        <v xml:space="preserve"> </v>
      </c>
      <c r="T70" s="92" t="str">
        <f t="shared" si="27"/>
        <v xml:space="preserve"> </v>
      </c>
      <c r="U70" s="92">
        <f t="shared" si="22"/>
        <v>0</v>
      </c>
      <c r="W70" s="93"/>
      <c r="X70" s="93"/>
      <c r="Y70" s="94"/>
    </row>
    <row r="71" spans="1:25" x14ac:dyDescent="0.15">
      <c r="A71" s="95"/>
      <c r="B71" s="159" t="s">
        <v>141</v>
      </c>
      <c r="C71" s="163" t="s">
        <v>142</v>
      </c>
      <c r="D71" s="99"/>
      <c r="E71" s="99"/>
      <c r="F71" s="158"/>
      <c r="G71" s="158"/>
      <c r="H71" s="161">
        <v>9500</v>
      </c>
      <c r="I71" s="162" t="s">
        <v>100</v>
      </c>
      <c r="J71" s="96"/>
      <c r="K71" s="96"/>
      <c r="L71" s="96"/>
      <c r="M71" s="99"/>
      <c r="N71" s="99"/>
      <c r="O71" s="99"/>
      <c r="P71" s="60"/>
      <c r="Q71" s="92">
        <f t="shared" si="14"/>
        <v>0</v>
      </c>
      <c r="R71" s="92" t="str">
        <f t="shared" si="21"/>
        <v xml:space="preserve"> </v>
      </c>
      <c r="S71" s="92" t="str">
        <f t="shared" si="27"/>
        <v xml:space="preserve"> </v>
      </c>
      <c r="T71" s="92" t="str">
        <f t="shared" si="27"/>
        <v xml:space="preserve"> </v>
      </c>
      <c r="U71" s="92">
        <f t="shared" si="22"/>
        <v>0</v>
      </c>
      <c r="W71" s="93"/>
      <c r="X71" s="93"/>
      <c r="Y71" s="94"/>
    </row>
    <row r="72" spans="1:25" x14ac:dyDescent="0.15">
      <c r="A72" s="95"/>
      <c r="B72" s="204" t="s">
        <v>143</v>
      </c>
      <c r="C72" s="205" t="s">
        <v>144</v>
      </c>
      <c r="D72" s="95"/>
      <c r="E72" s="169"/>
      <c r="F72" s="170"/>
      <c r="G72" s="170"/>
      <c r="H72" s="199"/>
      <c r="I72" s="200"/>
      <c r="J72" s="96"/>
      <c r="K72" s="96"/>
      <c r="L72" s="96"/>
      <c r="M72" s="201"/>
      <c r="N72" s="98"/>
      <c r="O72" s="99"/>
      <c r="P72" s="60"/>
      <c r="Q72" s="92" t="str">
        <f t="shared" si="14"/>
        <v xml:space="preserve"> </v>
      </c>
      <c r="R72" s="92" t="str">
        <f t="shared" ref="R72:R100" si="31">IF(J72=0," ",J72*uurloon)</f>
        <v xml:space="preserve"> </v>
      </c>
      <c r="S72" s="92" t="str">
        <f t="shared" si="27"/>
        <v xml:space="preserve"> </v>
      </c>
      <c r="T72" s="92" t="str">
        <f t="shared" si="27"/>
        <v xml:space="preserve"> </v>
      </c>
      <c r="U72" s="92">
        <f>SUM(R72:T72)</f>
        <v>0</v>
      </c>
      <c r="W72" s="93"/>
      <c r="X72" s="93"/>
      <c r="Y72" s="94"/>
    </row>
    <row r="73" spans="1:25" x14ac:dyDescent="0.15">
      <c r="A73" s="95"/>
      <c r="B73" s="195"/>
      <c r="C73" s="197" t="s">
        <v>145</v>
      </c>
      <c r="D73" s="95"/>
      <c r="E73" s="169"/>
      <c r="F73" s="170"/>
      <c r="G73" s="170" t="s">
        <v>125</v>
      </c>
      <c r="H73" s="199">
        <f>E18+E22</f>
        <v>565</v>
      </c>
      <c r="I73" s="200" t="s">
        <v>65</v>
      </c>
      <c r="J73" s="96">
        <v>0</v>
      </c>
      <c r="K73" s="96">
        <v>0</v>
      </c>
      <c r="L73" s="96"/>
      <c r="M73" s="97">
        <v>0</v>
      </c>
      <c r="N73" s="98">
        <f t="shared" ref="N73:N82" si="32">H73*M73</f>
        <v>0</v>
      </c>
      <c r="O73" s="99"/>
      <c r="P73" s="60"/>
      <c r="Q73" s="92">
        <f t="shared" si="14"/>
        <v>0</v>
      </c>
      <c r="R73" s="92" t="str">
        <f t="shared" si="31"/>
        <v xml:space="preserve"> </v>
      </c>
      <c r="S73" s="92" t="str">
        <f t="shared" si="27"/>
        <v xml:space="preserve"> </v>
      </c>
      <c r="T73" s="92" t="str">
        <f t="shared" si="27"/>
        <v xml:space="preserve"> </v>
      </c>
      <c r="U73" s="92">
        <f t="shared" ref="U73:U136" si="33">CEILING(SUM(R73:T73),1)</f>
        <v>0</v>
      </c>
      <c r="W73" s="93"/>
      <c r="X73" s="93"/>
      <c r="Y73" s="94"/>
    </row>
    <row r="74" spans="1:25" x14ac:dyDescent="0.15">
      <c r="A74" s="95"/>
      <c r="B74" s="195"/>
      <c r="C74" s="197" t="s">
        <v>146</v>
      </c>
      <c r="D74" s="95"/>
      <c r="E74" s="169"/>
      <c r="F74" s="170"/>
      <c r="G74" s="170"/>
      <c r="H74" s="199">
        <v>50</v>
      </c>
      <c r="I74" s="200" t="s">
        <v>65</v>
      </c>
      <c r="J74" s="96"/>
      <c r="K74" s="96"/>
      <c r="L74" s="96"/>
      <c r="M74" s="97">
        <v>0</v>
      </c>
      <c r="N74" s="98">
        <f t="shared" si="32"/>
        <v>0</v>
      </c>
      <c r="O74" s="99"/>
      <c r="P74" s="60"/>
      <c r="Q74" s="92"/>
      <c r="R74" s="92"/>
      <c r="S74" s="92"/>
      <c r="T74" s="92"/>
      <c r="U74" s="92"/>
      <c r="W74" s="93"/>
      <c r="X74" s="93"/>
      <c r="Y74" s="94"/>
    </row>
    <row r="75" spans="1:25" x14ac:dyDescent="0.15">
      <c r="A75" s="95"/>
      <c r="B75" s="195"/>
      <c r="C75" s="197" t="s">
        <v>114</v>
      </c>
      <c r="D75" s="95"/>
      <c r="E75" s="169"/>
      <c r="F75" s="170"/>
      <c r="G75" s="170"/>
      <c r="H75" s="199"/>
      <c r="I75" s="200"/>
      <c r="J75" s="96"/>
      <c r="K75" s="96"/>
      <c r="L75" s="96"/>
      <c r="M75" s="97"/>
      <c r="N75" s="98"/>
      <c r="O75" s="99"/>
      <c r="P75" s="60"/>
      <c r="Q75" s="92" t="str">
        <f t="shared" si="14"/>
        <v xml:space="preserve"> </v>
      </c>
      <c r="R75" s="92" t="str">
        <f t="shared" ref="R75" si="34">IF(J75=0," ",J75*uurloon)</f>
        <v xml:space="preserve"> </v>
      </c>
      <c r="S75" s="92" t="str">
        <f t="shared" si="27"/>
        <v xml:space="preserve"> </v>
      </c>
      <c r="T75" s="92" t="str">
        <f t="shared" si="27"/>
        <v xml:space="preserve"> </v>
      </c>
      <c r="U75" s="92">
        <f t="shared" si="33"/>
        <v>0</v>
      </c>
      <c r="W75" s="93"/>
      <c r="X75" s="93"/>
      <c r="Y75" s="94"/>
    </row>
    <row r="76" spans="1:25" x14ac:dyDescent="0.15">
      <c r="A76" s="95"/>
      <c r="B76" s="204" t="s">
        <v>147</v>
      </c>
      <c r="C76" s="205" t="s">
        <v>148</v>
      </c>
      <c r="D76" s="95"/>
      <c r="E76" s="169"/>
      <c r="F76" s="170"/>
      <c r="G76" s="170"/>
      <c r="H76" s="199"/>
      <c r="I76" s="200"/>
      <c r="J76" s="96"/>
      <c r="K76" s="96"/>
      <c r="L76" s="96"/>
      <c r="M76" s="97"/>
      <c r="N76" s="98"/>
      <c r="O76" s="99"/>
      <c r="P76" s="60"/>
      <c r="Q76" s="92" t="str">
        <f t="shared" si="14"/>
        <v xml:space="preserve"> </v>
      </c>
      <c r="R76" s="92" t="str">
        <f t="shared" si="31"/>
        <v xml:space="preserve"> </v>
      </c>
      <c r="S76" s="92" t="str">
        <f t="shared" si="27"/>
        <v xml:space="preserve"> </v>
      </c>
      <c r="T76" s="92" t="str">
        <f t="shared" si="27"/>
        <v xml:space="preserve"> </v>
      </c>
      <c r="U76" s="92">
        <f t="shared" si="33"/>
        <v>0</v>
      </c>
      <c r="W76" s="93"/>
      <c r="X76" s="93"/>
      <c r="Y76" s="94"/>
    </row>
    <row r="77" spans="1:25" x14ac:dyDescent="0.15">
      <c r="A77" s="95"/>
      <c r="B77" s="195"/>
      <c r="C77" s="197" t="s">
        <v>149</v>
      </c>
      <c r="D77" s="95"/>
      <c r="E77" s="169"/>
      <c r="F77" s="170"/>
      <c r="G77" s="170" t="s">
        <v>125</v>
      </c>
      <c r="H77" s="199">
        <v>600</v>
      </c>
      <c r="I77" s="200" t="s">
        <v>65</v>
      </c>
      <c r="J77" s="96">
        <v>0</v>
      </c>
      <c r="K77" s="96">
        <v>0</v>
      </c>
      <c r="L77" s="96"/>
      <c r="M77" s="97">
        <v>0</v>
      </c>
      <c r="N77" s="98">
        <f t="shared" si="32"/>
        <v>0</v>
      </c>
      <c r="O77" s="99"/>
      <c r="P77" s="60"/>
      <c r="Q77" s="92">
        <f t="shared" si="14"/>
        <v>0</v>
      </c>
      <c r="R77" s="92" t="str">
        <f t="shared" si="31"/>
        <v xml:space="preserve"> </v>
      </c>
      <c r="S77" s="92" t="str">
        <f t="shared" si="27"/>
        <v xml:space="preserve"> </v>
      </c>
      <c r="T77" s="92" t="str">
        <f t="shared" si="27"/>
        <v xml:space="preserve"> </v>
      </c>
      <c r="U77" s="92">
        <f t="shared" ref="U77:U78" si="35">CEILING(SUM(R77:T77),1)</f>
        <v>0</v>
      </c>
      <c r="W77" s="93"/>
      <c r="X77" s="93"/>
      <c r="Y77" s="94"/>
    </row>
    <row r="78" spans="1:25" x14ac:dyDescent="0.15">
      <c r="A78" s="95"/>
      <c r="B78" s="195"/>
      <c r="C78" s="197" t="s">
        <v>114</v>
      </c>
      <c r="D78" s="95"/>
      <c r="E78" s="169"/>
      <c r="F78" s="170"/>
      <c r="G78" s="170"/>
      <c r="H78" s="199"/>
      <c r="I78" s="200"/>
      <c r="J78" s="96"/>
      <c r="K78" s="96"/>
      <c r="L78" s="96"/>
      <c r="M78" s="97"/>
      <c r="N78" s="98"/>
      <c r="O78" s="99"/>
      <c r="P78" s="60"/>
      <c r="Q78" s="92" t="str">
        <f t="shared" si="14"/>
        <v xml:space="preserve"> </v>
      </c>
      <c r="R78" s="92" t="str">
        <f t="shared" si="31"/>
        <v xml:space="preserve"> </v>
      </c>
      <c r="S78" s="92" t="str">
        <f t="shared" si="27"/>
        <v xml:space="preserve"> </v>
      </c>
      <c r="T78" s="92" t="str">
        <f t="shared" si="27"/>
        <v xml:space="preserve"> </v>
      </c>
      <c r="U78" s="92">
        <f t="shared" si="35"/>
        <v>0</v>
      </c>
      <c r="W78" s="93"/>
      <c r="X78" s="93"/>
      <c r="Y78" s="94"/>
    </row>
    <row r="79" spans="1:25" x14ac:dyDescent="0.15">
      <c r="A79" s="95"/>
      <c r="B79" s="204" t="s">
        <v>150</v>
      </c>
      <c r="C79" s="205" t="s">
        <v>151</v>
      </c>
      <c r="D79" s="95"/>
      <c r="E79" s="169"/>
      <c r="F79" s="170"/>
      <c r="G79" s="170"/>
      <c r="H79" s="199"/>
      <c r="I79" s="200"/>
      <c r="J79" s="96"/>
      <c r="K79" s="96"/>
      <c r="L79" s="96"/>
      <c r="M79" s="97"/>
      <c r="N79" s="98"/>
      <c r="O79" s="99"/>
      <c r="P79" s="60"/>
      <c r="Q79" s="92" t="str">
        <f t="shared" si="14"/>
        <v xml:space="preserve"> </v>
      </c>
      <c r="R79" s="92" t="str">
        <f t="shared" si="31"/>
        <v xml:space="preserve"> </v>
      </c>
      <c r="S79" s="92" t="str">
        <f t="shared" si="27"/>
        <v xml:space="preserve"> </v>
      </c>
      <c r="T79" s="92" t="str">
        <f t="shared" si="27"/>
        <v xml:space="preserve"> </v>
      </c>
      <c r="U79" s="92">
        <f t="shared" si="33"/>
        <v>0</v>
      </c>
      <c r="W79" s="93"/>
      <c r="X79" s="93"/>
      <c r="Y79" s="94"/>
    </row>
    <row r="80" spans="1:25" x14ac:dyDescent="0.15">
      <c r="A80" s="95"/>
      <c r="B80" s="195"/>
      <c r="C80" s="197" t="s">
        <v>152</v>
      </c>
      <c r="D80" s="95"/>
      <c r="E80" s="169"/>
      <c r="F80" s="170"/>
      <c r="G80" s="170" t="s">
        <v>125</v>
      </c>
      <c r="H80" s="199">
        <v>725</v>
      </c>
      <c r="I80" s="200" t="s">
        <v>153</v>
      </c>
      <c r="J80" s="96">
        <v>0</v>
      </c>
      <c r="K80" s="96">
        <v>0</v>
      </c>
      <c r="L80" s="96"/>
      <c r="M80" s="97">
        <v>0</v>
      </c>
      <c r="N80" s="98">
        <f t="shared" si="32"/>
        <v>0</v>
      </c>
      <c r="O80" s="99"/>
      <c r="P80" s="60"/>
      <c r="Q80" s="92">
        <f t="shared" si="14"/>
        <v>0</v>
      </c>
      <c r="R80" s="92" t="str">
        <f t="shared" ref="R80" si="36">IF(J80=0," ",J80*uurloon)</f>
        <v xml:space="preserve"> </v>
      </c>
      <c r="S80" s="92" t="str">
        <f t="shared" si="27"/>
        <v xml:space="preserve"> </v>
      </c>
      <c r="T80" s="92" t="str">
        <f t="shared" si="27"/>
        <v xml:space="preserve"> </v>
      </c>
      <c r="U80" s="92">
        <f>(SUM(R80:T80))</f>
        <v>0</v>
      </c>
      <c r="W80" s="93"/>
      <c r="X80" s="93"/>
      <c r="Y80" s="94"/>
    </row>
    <row r="81" spans="1:25" x14ac:dyDescent="0.15">
      <c r="A81" s="95"/>
      <c r="B81" s="195"/>
      <c r="C81" s="197" t="s">
        <v>154</v>
      </c>
      <c r="D81" s="95"/>
      <c r="E81" s="169"/>
      <c r="F81" s="170"/>
      <c r="G81" s="170" t="s">
        <v>125</v>
      </c>
      <c r="H81" s="199">
        <f>(2*6)*3.2</f>
        <v>38.400000000000006</v>
      </c>
      <c r="I81" s="200" t="s">
        <v>133</v>
      </c>
      <c r="J81" s="96">
        <v>0</v>
      </c>
      <c r="K81" s="96">
        <v>0</v>
      </c>
      <c r="L81" s="96"/>
      <c r="M81" s="97">
        <v>0</v>
      </c>
      <c r="N81" s="98">
        <f t="shared" si="32"/>
        <v>0</v>
      </c>
      <c r="O81" s="99"/>
      <c r="P81" s="60"/>
      <c r="Q81" s="92">
        <f t="shared" si="14"/>
        <v>0</v>
      </c>
      <c r="R81" s="92" t="str">
        <f t="shared" si="31"/>
        <v xml:space="preserve"> </v>
      </c>
      <c r="S81" s="92" t="str">
        <f t="shared" si="27"/>
        <v xml:space="preserve"> </v>
      </c>
      <c r="T81" s="92" t="str">
        <f t="shared" si="27"/>
        <v xml:space="preserve"> </v>
      </c>
      <c r="U81" s="92">
        <f t="shared" ref="U81:U83" si="37">CEILING(SUM(R81:T81),1)</f>
        <v>0</v>
      </c>
      <c r="W81" s="93"/>
      <c r="X81" s="93"/>
      <c r="Y81" s="94"/>
    </row>
    <row r="82" spans="1:25" x14ac:dyDescent="0.15">
      <c r="A82" s="95"/>
      <c r="B82" s="195"/>
      <c r="C82" s="197" t="s">
        <v>155</v>
      </c>
      <c r="D82" s="95"/>
      <c r="E82" s="169"/>
      <c r="F82" s="170"/>
      <c r="G82" s="170" t="s">
        <v>125</v>
      </c>
      <c r="H82" s="199">
        <f>2*(3*20)</f>
        <v>120</v>
      </c>
      <c r="I82" s="200" t="s">
        <v>133</v>
      </c>
      <c r="J82" s="96">
        <v>0</v>
      </c>
      <c r="K82" s="96">
        <v>0</v>
      </c>
      <c r="L82" s="96"/>
      <c r="M82" s="97">
        <v>0</v>
      </c>
      <c r="N82" s="98">
        <f t="shared" si="32"/>
        <v>0</v>
      </c>
      <c r="O82" s="99"/>
      <c r="P82" s="60"/>
      <c r="Q82" s="92">
        <f t="shared" si="14"/>
        <v>0</v>
      </c>
      <c r="R82" s="92" t="str">
        <f t="shared" si="31"/>
        <v xml:space="preserve"> </v>
      </c>
      <c r="S82" s="92" t="str">
        <f t="shared" ref="S82:T97" si="38">IF(K82=0," ",K82)</f>
        <v xml:space="preserve"> </v>
      </c>
      <c r="T82" s="92" t="str">
        <f t="shared" si="38"/>
        <v xml:space="preserve"> </v>
      </c>
      <c r="U82" s="92">
        <f t="shared" si="37"/>
        <v>0</v>
      </c>
      <c r="W82" s="93"/>
      <c r="X82" s="93"/>
      <c r="Y82" s="94"/>
    </row>
    <row r="83" spans="1:25" x14ac:dyDescent="0.15">
      <c r="A83" s="95"/>
      <c r="B83" s="195"/>
      <c r="C83" s="197" t="s">
        <v>114</v>
      </c>
      <c r="D83" s="95"/>
      <c r="E83" s="169"/>
      <c r="F83" s="170"/>
      <c r="G83" s="170"/>
      <c r="H83" s="199"/>
      <c r="I83" s="200"/>
      <c r="J83" s="96"/>
      <c r="K83" s="96"/>
      <c r="L83" s="96"/>
      <c r="M83" s="201"/>
      <c r="N83" s="98"/>
      <c r="O83" s="99"/>
      <c r="P83" s="60"/>
      <c r="Q83" s="92" t="str">
        <f t="shared" si="14"/>
        <v xml:space="preserve"> </v>
      </c>
      <c r="R83" s="92" t="str">
        <f t="shared" si="31"/>
        <v xml:space="preserve"> </v>
      </c>
      <c r="S83" s="92" t="str">
        <f t="shared" si="38"/>
        <v xml:space="preserve"> </v>
      </c>
      <c r="T83" s="92" t="str">
        <f t="shared" si="38"/>
        <v xml:space="preserve"> </v>
      </c>
      <c r="U83" s="92">
        <f t="shared" si="37"/>
        <v>0</v>
      </c>
      <c r="W83" s="93"/>
      <c r="X83" s="93"/>
      <c r="Y83" s="94"/>
    </row>
    <row r="84" spans="1:25" x14ac:dyDescent="0.15">
      <c r="A84" s="95"/>
      <c r="B84" s="164" t="str">
        <f>"totaal           "&amp;C71</f>
        <v>totaal           SKELET</v>
      </c>
      <c r="C84" s="99"/>
      <c r="D84" s="99"/>
      <c r="E84" s="99"/>
      <c r="F84" s="158"/>
      <c r="G84" s="158"/>
      <c r="H84" s="99"/>
      <c r="I84" s="99"/>
      <c r="J84" s="96"/>
      <c r="K84" s="96"/>
      <c r="L84" s="96"/>
      <c r="M84" s="165">
        <f>tot2b/9500</f>
        <v>0</v>
      </c>
      <c r="N84" s="166" t="str">
        <f>"/ "&amp;ehd2a</f>
        <v>/ m²</v>
      </c>
      <c r="O84" s="167">
        <f>SUM(N71:N84)</f>
        <v>0</v>
      </c>
      <c r="P84" s="60"/>
      <c r="Q84" s="92" t="str">
        <f t="shared" si="14"/>
        <v xml:space="preserve"> </v>
      </c>
      <c r="R84" s="92" t="str">
        <f t="shared" si="31"/>
        <v xml:space="preserve"> </v>
      </c>
      <c r="S84" s="92" t="str">
        <f t="shared" si="38"/>
        <v xml:space="preserve"> </v>
      </c>
      <c r="T84" s="92" t="str">
        <f t="shared" si="38"/>
        <v xml:space="preserve"> </v>
      </c>
      <c r="U84" s="92">
        <f t="shared" si="33"/>
        <v>0</v>
      </c>
      <c r="W84" s="93"/>
      <c r="X84" s="93"/>
      <c r="Y84" s="94"/>
    </row>
    <row r="85" spans="1:25" x14ac:dyDescent="0.15">
      <c r="A85" s="95"/>
      <c r="B85" s="157"/>
      <c r="C85" s="99"/>
      <c r="D85" s="99"/>
      <c r="E85" s="99"/>
      <c r="F85" s="158"/>
      <c r="G85" s="158"/>
      <c r="H85" s="99"/>
      <c r="I85" s="99"/>
      <c r="J85" s="96"/>
      <c r="K85" s="96"/>
      <c r="L85" s="96"/>
      <c r="M85" s="99"/>
      <c r="N85" s="99"/>
      <c r="O85" s="99"/>
      <c r="P85" s="60"/>
      <c r="Q85" s="92" t="str">
        <f t="shared" si="14"/>
        <v xml:space="preserve"> </v>
      </c>
      <c r="R85" s="92" t="str">
        <f t="shared" si="31"/>
        <v xml:space="preserve"> </v>
      </c>
      <c r="S85" s="92" t="str">
        <f t="shared" si="38"/>
        <v xml:space="preserve"> </v>
      </c>
      <c r="T85" s="92" t="str">
        <f t="shared" si="38"/>
        <v xml:space="preserve"> </v>
      </c>
      <c r="U85" s="92">
        <f t="shared" si="33"/>
        <v>0</v>
      </c>
      <c r="W85" s="93"/>
      <c r="X85" s="93"/>
      <c r="Y85" s="94"/>
    </row>
    <row r="86" spans="1:25" x14ac:dyDescent="0.15">
      <c r="A86" s="95"/>
      <c r="B86" s="159" t="s">
        <v>156</v>
      </c>
      <c r="C86" s="163" t="s">
        <v>157</v>
      </c>
      <c r="D86" s="99"/>
      <c r="E86" s="99"/>
      <c r="F86" s="158"/>
      <c r="G86" s="158"/>
      <c r="H86" s="161">
        <v>9500</v>
      </c>
      <c r="I86" s="162" t="s">
        <v>100</v>
      </c>
      <c r="J86" s="96"/>
      <c r="K86" s="96"/>
      <c r="L86" s="96"/>
      <c r="M86" s="99"/>
      <c r="N86" s="99"/>
      <c r="O86" s="99"/>
      <c r="P86" s="60"/>
      <c r="Q86" s="92">
        <f t="shared" si="14"/>
        <v>0</v>
      </c>
      <c r="R86" s="92" t="str">
        <f t="shared" si="31"/>
        <v xml:space="preserve"> </v>
      </c>
      <c r="S86" s="92" t="str">
        <f t="shared" si="38"/>
        <v xml:space="preserve"> </v>
      </c>
      <c r="T86" s="92" t="str">
        <f t="shared" si="38"/>
        <v xml:space="preserve"> </v>
      </c>
      <c r="U86" s="92">
        <f t="shared" si="33"/>
        <v>0</v>
      </c>
      <c r="W86" s="93"/>
      <c r="X86" s="93"/>
      <c r="Y86" s="94"/>
    </row>
    <row r="87" spans="1:25" x14ac:dyDescent="0.15">
      <c r="A87" s="95"/>
      <c r="B87" s="204" t="s">
        <v>158</v>
      </c>
      <c r="C87" s="205" t="s">
        <v>159</v>
      </c>
      <c r="D87" s="95"/>
      <c r="E87" s="169"/>
      <c r="F87" s="170"/>
      <c r="G87" s="170"/>
      <c r="H87" s="199"/>
      <c r="I87" s="200"/>
      <c r="J87" s="96"/>
      <c r="K87" s="96"/>
      <c r="L87" s="96"/>
      <c r="M87" s="201"/>
      <c r="N87" s="98"/>
      <c r="O87" s="99"/>
      <c r="P87" s="60"/>
      <c r="Q87" s="92" t="str">
        <f t="shared" si="14"/>
        <v xml:space="preserve"> </v>
      </c>
      <c r="R87" s="92" t="str">
        <f t="shared" si="31"/>
        <v xml:space="preserve"> </v>
      </c>
      <c r="S87" s="92" t="str">
        <f t="shared" si="38"/>
        <v xml:space="preserve"> </v>
      </c>
      <c r="T87" s="92" t="str">
        <f t="shared" si="38"/>
        <v xml:space="preserve"> </v>
      </c>
      <c r="U87" s="92">
        <f t="shared" si="33"/>
        <v>0</v>
      </c>
      <c r="W87" s="93"/>
      <c r="X87" s="93"/>
      <c r="Y87" s="94"/>
    </row>
    <row r="88" spans="1:25" x14ac:dyDescent="0.15">
      <c r="A88" s="95"/>
      <c r="B88" s="195"/>
      <c r="C88" s="197" t="s">
        <v>114</v>
      </c>
      <c r="D88" s="95"/>
      <c r="E88" s="169"/>
      <c r="F88" s="170"/>
      <c r="G88" s="170"/>
      <c r="H88" s="199"/>
      <c r="I88" s="200"/>
      <c r="J88" s="96"/>
      <c r="K88" s="96"/>
      <c r="L88" s="96"/>
      <c r="M88" s="201"/>
      <c r="N88" s="98"/>
      <c r="O88" s="99"/>
      <c r="P88" s="60"/>
      <c r="Q88" s="92" t="str">
        <f t="shared" si="14"/>
        <v xml:space="preserve"> </v>
      </c>
      <c r="R88" s="92" t="str">
        <f t="shared" si="31"/>
        <v xml:space="preserve"> </v>
      </c>
      <c r="S88" s="92" t="str">
        <f t="shared" si="38"/>
        <v xml:space="preserve"> </v>
      </c>
      <c r="T88" s="92" t="str">
        <f t="shared" si="38"/>
        <v xml:space="preserve"> </v>
      </c>
      <c r="U88" s="92">
        <f t="shared" si="33"/>
        <v>0</v>
      </c>
      <c r="W88" s="93"/>
      <c r="X88" s="93"/>
      <c r="Y88" s="94"/>
    </row>
    <row r="89" spans="1:25" x14ac:dyDescent="0.15">
      <c r="A89" s="95"/>
      <c r="B89" s="204" t="s">
        <v>160</v>
      </c>
      <c r="C89" s="205" t="s">
        <v>161</v>
      </c>
      <c r="D89" s="95"/>
      <c r="E89" s="169"/>
      <c r="F89" s="170"/>
      <c r="G89" s="170"/>
      <c r="H89" s="199"/>
      <c r="I89" s="200"/>
      <c r="J89" s="96"/>
      <c r="K89" s="96"/>
      <c r="L89" s="96"/>
      <c r="M89" s="201"/>
      <c r="N89" s="98"/>
      <c r="O89" s="99"/>
      <c r="P89" s="60"/>
      <c r="Q89" s="92" t="str">
        <f t="shared" si="14"/>
        <v xml:space="preserve"> </v>
      </c>
      <c r="R89" s="92" t="str">
        <f t="shared" si="31"/>
        <v xml:space="preserve"> </v>
      </c>
      <c r="S89" s="92" t="str">
        <f t="shared" si="38"/>
        <v xml:space="preserve"> </v>
      </c>
      <c r="T89" s="92" t="str">
        <f t="shared" si="38"/>
        <v xml:space="preserve"> </v>
      </c>
      <c r="U89" s="92">
        <f t="shared" si="33"/>
        <v>0</v>
      </c>
      <c r="W89" s="93"/>
      <c r="X89" s="93"/>
      <c r="Y89" s="94"/>
    </row>
    <row r="90" spans="1:25" x14ac:dyDescent="0.15">
      <c r="A90" s="95"/>
      <c r="B90" s="195"/>
      <c r="C90" s="197" t="s">
        <v>162</v>
      </c>
      <c r="D90" s="95"/>
      <c r="E90" s="169"/>
      <c r="F90" s="170"/>
      <c r="G90" s="170" t="s">
        <v>125</v>
      </c>
      <c r="H90" s="199">
        <f>H77</f>
        <v>600</v>
      </c>
      <c r="I90" s="200" t="s">
        <v>65</v>
      </c>
      <c r="J90" s="96">
        <v>0</v>
      </c>
      <c r="K90" s="96">
        <v>0</v>
      </c>
      <c r="L90" s="96"/>
      <c r="M90" s="97">
        <v>0</v>
      </c>
      <c r="N90" s="98">
        <f t="shared" ref="N90:N93" si="39">H90*M90</f>
        <v>0</v>
      </c>
      <c r="O90" s="99"/>
      <c r="P90" s="60"/>
      <c r="Q90" s="92">
        <f t="shared" si="14"/>
        <v>0</v>
      </c>
      <c r="R90" s="92" t="str">
        <f t="shared" si="31"/>
        <v xml:space="preserve"> </v>
      </c>
      <c r="S90" s="92" t="str">
        <f t="shared" si="38"/>
        <v xml:space="preserve"> </v>
      </c>
      <c r="T90" s="92" t="str">
        <f t="shared" si="38"/>
        <v xml:space="preserve"> </v>
      </c>
      <c r="U90" s="92">
        <f t="shared" si="33"/>
        <v>0</v>
      </c>
      <c r="W90" s="93"/>
      <c r="X90" s="93"/>
      <c r="Y90" s="94"/>
    </row>
    <row r="91" spans="1:25" x14ac:dyDescent="0.15">
      <c r="A91" s="95"/>
      <c r="B91" s="195"/>
      <c r="C91" s="197" t="s">
        <v>163</v>
      </c>
      <c r="D91" s="95"/>
      <c r="E91" s="169"/>
      <c r="F91" s="170"/>
      <c r="G91" s="170" t="s">
        <v>125</v>
      </c>
      <c r="H91" s="199">
        <f>2*20</f>
        <v>40</v>
      </c>
      <c r="I91" s="200" t="s">
        <v>133</v>
      </c>
      <c r="J91" s="96">
        <v>0</v>
      </c>
      <c r="K91" s="96">
        <v>0</v>
      </c>
      <c r="L91" s="96"/>
      <c r="M91" s="97">
        <v>0</v>
      </c>
      <c r="N91" s="98">
        <f t="shared" si="39"/>
        <v>0</v>
      </c>
      <c r="O91" s="99"/>
      <c r="P91" s="60"/>
      <c r="Q91" s="92">
        <f t="shared" si="14"/>
        <v>0</v>
      </c>
      <c r="R91" s="92" t="str">
        <f t="shared" ref="R91" si="40">IF(J91=0," ",J91*uurloon)</f>
        <v xml:space="preserve"> </v>
      </c>
      <c r="S91" s="92" t="str">
        <f t="shared" si="38"/>
        <v xml:space="preserve"> </v>
      </c>
      <c r="T91" s="92" t="str">
        <f t="shared" si="38"/>
        <v xml:space="preserve"> </v>
      </c>
      <c r="U91" s="92">
        <f t="shared" si="33"/>
        <v>0</v>
      </c>
      <c r="W91" s="93"/>
      <c r="X91" s="93"/>
      <c r="Y91" s="94"/>
    </row>
    <row r="92" spans="1:25" x14ac:dyDescent="0.15">
      <c r="A92" s="95"/>
      <c r="B92" s="195"/>
      <c r="C92" s="197" t="s">
        <v>164</v>
      </c>
      <c r="D92" s="95"/>
      <c r="E92" s="169"/>
      <c r="F92" s="170"/>
      <c r="G92" s="170" t="s">
        <v>125</v>
      </c>
      <c r="H92" s="199">
        <f>2*30</f>
        <v>60</v>
      </c>
      <c r="I92" s="200" t="s">
        <v>133</v>
      </c>
      <c r="J92" s="96">
        <v>0</v>
      </c>
      <c r="K92" s="96">
        <v>0</v>
      </c>
      <c r="L92" s="96"/>
      <c r="M92" s="97">
        <v>0</v>
      </c>
      <c r="N92" s="98">
        <f t="shared" si="39"/>
        <v>0</v>
      </c>
      <c r="O92" s="99"/>
      <c r="P92" s="60"/>
      <c r="Q92" s="92">
        <f t="shared" si="14"/>
        <v>0</v>
      </c>
      <c r="R92" s="92" t="str">
        <f t="shared" si="31"/>
        <v xml:space="preserve"> </v>
      </c>
      <c r="S92" s="92" t="str">
        <f t="shared" si="38"/>
        <v xml:space="preserve"> </v>
      </c>
      <c r="T92" s="92" t="str">
        <f t="shared" si="38"/>
        <v xml:space="preserve"> </v>
      </c>
      <c r="U92" s="92">
        <f t="shared" si="33"/>
        <v>0</v>
      </c>
      <c r="W92" s="93"/>
      <c r="X92" s="93"/>
      <c r="Y92" s="94"/>
    </row>
    <row r="93" spans="1:25" x14ac:dyDescent="0.15">
      <c r="A93" s="95"/>
      <c r="B93" s="195"/>
      <c r="C93" s="197" t="s">
        <v>165</v>
      </c>
      <c r="D93" s="95"/>
      <c r="E93" s="169"/>
      <c r="F93" s="170"/>
      <c r="G93" s="170" t="s">
        <v>103</v>
      </c>
      <c r="H93" s="199">
        <f>(24*4)+(2*6)+20</f>
        <v>128</v>
      </c>
      <c r="I93" s="200" t="s">
        <v>133</v>
      </c>
      <c r="J93" s="96">
        <v>0</v>
      </c>
      <c r="K93" s="96">
        <v>0</v>
      </c>
      <c r="L93" s="96"/>
      <c r="M93" s="97">
        <v>0</v>
      </c>
      <c r="N93" s="98">
        <f t="shared" si="39"/>
        <v>0</v>
      </c>
      <c r="O93" s="99"/>
      <c r="P93" s="60"/>
      <c r="Q93" s="92">
        <f t="shared" si="14"/>
        <v>0</v>
      </c>
      <c r="R93" s="92" t="str">
        <f t="shared" ref="R93" si="41">IF(J93=0," ",J93*uurloon)</f>
        <v xml:space="preserve"> </v>
      </c>
      <c r="S93" s="92" t="str">
        <f t="shared" si="38"/>
        <v xml:space="preserve"> </v>
      </c>
      <c r="T93" s="92" t="str">
        <f t="shared" si="38"/>
        <v xml:space="preserve"> </v>
      </c>
      <c r="U93" s="92">
        <f t="shared" si="33"/>
        <v>0</v>
      </c>
      <c r="W93" s="93"/>
      <c r="X93" s="93"/>
      <c r="Y93" s="94"/>
    </row>
    <row r="94" spans="1:25" x14ac:dyDescent="0.15">
      <c r="A94" s="95"/>
      <c r="B94" s="195"/>
      <c r="C94" s="197" t="s">
        <v>114</v>
      </c>
      <c r="D94" s="95"/>
      <c r="E94" s="169"/>
      <c r="F94" s="170"/>
      <c r="G94" s="170"/>
      <c r="H94" s="199"/>
      <c r="I94" s="200"/>
      <c r="J94" s="96"/>
      <c r="K94" s="96"/>
      <c r="L94" s="96"/>
      <c r="M94" s="201"/>
      <c r="N94" s="98"/>
      <c r="O94" s="99"/>
      <c r="P94" s="60"/>
      <c r="Q94" s="92" t="str">
        <f t="shared" si="14"/>
        <v xml:space="preserve"> </v>
      </c>
      <c r="R94" s="92" t="str">
        <f t="shared" si="31"/>
        <v xml:space="preserve"> </v>
      </c>
      <c r="S94" s="92" t="str">
        <f t="shared" si="38"/>
        <v xml:space="preserve"> </v>
      </c>
      <c r="T94" s="92" t="str">
        <f t="shared" si="38"/>
        <v xml:space="preserve"> </v>
      </c>
      <c r="U94" s="92">
        <f t="shared" si="33"/>
        <v>0</v>
      </c>
      <c r="W94" s="93"/>
      <c r="X94" s="93"/>
      <c r="Y94" s="94"/>
    </row>
    <row r="95" spans="1:25" x14ac:dyDescent="0.15">
      <c r="A95" s="95"/>
      <c r="B95" s="164" t="str">
        <f>"totaal           "&amp;C86</f>
        <v>totaal           DAK</v>
      </c>
      <c r="C95" s="99"/>
      <c r="D95" s="99"/>
      <c r="E95" s="99"/>
      <c r="F95" s="158"/>
      <c r="G95" s="158"/>
      <c r="H95" s="99"/>
      <c r="I95" s="99"/>
      <c r="J95" s="96"/>
      <c r="K95" s="96"/>
      <c r="L95" s="96"/>
      <c r="M95" s="165">
        <f>O95/9500</f>
        <v>0</v>
      </c>
      <c r="N95" s="166" t="str">
        <f>"/ "&amp;ehd2c</f>
        <v>/ m² bvo</v>
      </c>
      <c r="O95" s="167">
        <f>SUM(N86:N95)</f>
        <v>0</v>
      </c>
      <c r="P95" s="60"/>
      <c r="Q95" s="92" t="str">
        <f t="shared" si="14"/>
        <v xml:space="preserve"> </v>
      </c>
      <c r="R95" s="92" t="str">
        <f t="shared" si="31"/>
        <v xml:space="preserve"> </v>
      </c>
      <c r="S95" s="92" t="str">
        <f t="shared" si="38"/>
        <v xml:space="preserve"> </v>
      </c>
      <c r="T95" s="92" t="str">
        <f t="shared" si="38"/>
        <v xml:space="preserve"> </v>
      </c>
      <c r="U95" s="92">
        <f t="shared" si="33"/>
        <v>0</v>
      </c>
      <c r="W95" s="93"/>
      <c r="X95" s="93"/>
      <c r="Y95" s="94"/>
    </row>
    <row r="96" spans="1:25" x14ac:dyDescent="0.15">
      <c r="A96" s="95"/>
      <c r="B96" s="157"/>
      <c r="C96" s="99"/>
      <c r="D96" s="99"/>
      <c r="E96" s="99"/>
      <c r="F96" s="158"/>
      <c r="G96" s="158"/>
      <c r="H96" s="99"/>
      <c r="I96" s="99"/>
      <c r="J96" s="96"/>
      <c r="K96" s="96"/>
      <c r="L96" s="96"/>
      <c r="M96" s="99"/>
      <c r="N96" s="99"/>
      <c r="O96" s="99"/>
      <c r="P96" s="60"/>
      <c r="Q96" s="92" t="str">
        <f t="shared" si="14"/>
        <v xml:space="preserve"> </v>
      </c>
      <c r="R96" s="92" t="str">
        <f t="shared" si="31"/>
        <v xml:space="preserve"> </v>
      </c>
      <c r="S96" s="92" t="str">
        <f t="shared" si="38"/>
        <v xml:space="preserve"> </v>
      </c>
      <c r="T96" s="92" t="str">
        <f t="shared" si="38"/>
        <v xml:space="preserve"> </v>
      </c>
      <c r="U96" s="92">
        <f t="shared" si="33"/>
        <v>0</v>
      </c>
      <c r="W96" s="93"/>
      <c r="X96" s="93"/>
      <c r="Y96" s="94"/>
    </row>
    <row r="97" spans="1:25" x14ac:dyDescent="0.15">
      <c r="A97" s="95"/>
      <c r="B97" s="159" t="s">
        <v>166</v>
      </c>
      <c r="C97" s="163" t="s">
        <v>167</v>
      </c>
      <c r="D97" s="99"/>
      <c r="E97" s="99"/>
      <c r="F97" s="158"/>
      <c r="G97" s="158"/>
      <c r="H97" s="161">
        <v>5050</v>
      </c>
      <c r="I97" s="162" t="s">
        <v>65</v>
      </c>
      <c r="J97" s="96"/>
      <c r="K97" s="96"/>
      <c r="L97" s="96"/>
      <c r="M97" s="99"/>
      <c r="N97" s="99"/>
      <c r="O97" s="99"/>
      <c r="P97" s="60"/>
      <c r="Q97" s="92">
        <f t="shared" si="14"/>
        <v>0</v>
      </c>
      <c r="R97" s="92" t="str">
        <f t="shared" si="31"/>
        <v xml:space="preserve"> </v>
      </c>
      <c r="S97" s="92" t="str">
        <f t="shared" si="38"/>
        <v xml:space="preserve"> </v>
      </c>
      <c r="T97" s="92" t="str">
        <f t="shared" si="38"/>
        <v xml:space="preserve"> </v>
      </c>
      <c r="U97" s="92">
        <f t="shared" si="33"/>
        <v>0</v>
      </c>
      <c r="W97" s="93"/>
      <c r="X97" s="93"/>
      <c r="Y97" s="94"/>
    </row>
    <row r="98" spans="1:25" x14ac:dyDescent="0.15">
      <c r="A98" s="95"/>
      <c r="B98" s="204" t="s">
        <v>168</v>
      </c>
      <c r="C98" s="205" t="s">
        <v>169</v>
      </c>
      <c r="D98" s="95"/>
      <c r="E98" s="169"/>
      <c r="F98" s="170"/>
      <c r="G98" s="170"/>
      <c r="H98" s="199"/>
      <c r="I98" s="200"/>
      <c r="J98" s="96"/>
      <c r="K98" s="96"/>
      <c r="L98" s="96"/>
      <c r="M98" s="201"/>
      <c r="N98" s="98"/>
      <c r="O98" s="99"/>
      <c r="P98" s="60"/>
      <c r="Q98" s="92" t="str">
        <f t="shared" si="14"/>
        <v xml:space="preserve"> </v>
      </c>
      <c r="R98" s="92" t="str">
        <f t="shared" si="31"/>
        <v xml:space="preserve"> </v>
      </c>
      <c r="S98" s="92" t="str">
        <f t="shared" ref="S98:T128" si="42">IF(K98=0," ",K98)</f>
        <v xml:space="preserve"> </v>
      </c>
      <c r="T98" s="92" t="str">
        <f t="shared" si="42"/>
        <v xml:space="preserve"> </v>
      </c>
      <c r="U98" s="92">
        <f t="shared" si="33"/>
        <v>0</v>
      </c>
      <c r="W98" s="93"/>
      <c r="X98" s="93"/>
      <c r="Y98" s="94"/>
    </row>
    <row r="99" spans="1:25" x14ac:dyDescent="0.15">
      <c r="A99" s="95"/>
      <c r="B99" s="195"/>
      <c r="C99" s="197" t="s">
        <v>170</v>
      </c>
      <c r="D99" s="95"/>
      <c r="E99" s="169"/>
      <c r="F99" s="170"/>
      <c r="G99" s="170" t="s">
        <v>103</v>
      </c>
      <c r="H99" s="199">
        <f>hoev2d</f>
        <v>5050</v>
      </c>
      <c r="I99" s="200" t="s">
        <v>65</v>
      </c>
      <c r="J99" s="96">
        <v>0</v>
      </c>
      <c r="K99" s="96">
        <v>0</v>
      </c>
      <c r="L99" s="96"/>
      <c r="M99" s="97">
        <v>0</v>
      </c>
      <c r="N99" s="98">
        <f t="shared" ref="N99:N114" si="43">H99*M99</f>
        <v>0</v>
      </c>
      <c r="O99" s="99"/>
      <c r="P99" s="60"/>
      <c r="Q99" s="92">
        <f t="shared" si="14"/>
        <v>0</v>
      </c>
      <c r="R99" s="92" t="str">
        <f t="shared" si="31"/>
        <v xml:space="preserve"> </v>
      </c>
      <c r="S99" s="92" t="str">
        <f t="shared" si="42"/>
        <v xml:space="preserve"> </v>
      </c>
      <c r="T99" s="92" t="str">
        <f t="shared" si="42"/>
        <v xml:space="preserve"> </v>
      </c>
      <c r="U99" s="92">
        <f t="shared" si="33"/>
        <v>0</v>
      </c>
      <c r="W99" s="93"/>
      <c r="X99" s="93"/>
      <c r="Y99" s="94"/>
    </row>
    <row r="100" spans="1:25" x14ac:dyDescent="0.15">
      <c r="A100" s="95"/>
      <c r="B100" s="195"/>
      <c r="C100" s="197" t="s">
        <v>114</v>
      </c>
      <c r="D100" s="95"/>
      <c r="E100" s="169"/>
      <c r="F100" s="170"/>
      <c r="G100" s="170"/>
      <c r="H100" s="199"/>
      <c r="I100" s="200"/>
      <c r="J100" s="96"/>
      <c r="K100" s="96"/>
      <c r="L100" s="96"/>
      <c r="M100" s="97"/>
      <c r="N100" s="98"/>
      <c r="O100" s="99"/>
      <c r="P100" s="60"/>
      <c r="Q100" s="92" t="str">
        <f t="shared" si="14"/>
        <v xml:space="preserve"> </v>
      </c>
      <c r="R100" s="92" t="str">
        <f t="shared" si="31"/>
        <v xml:space="preserve"> </v>
      </c>
      <c r="S100" s="92" t="str">
        <f t="shared" si="42"/>
        <v xml:space="preserve"> </v>
      </c>
      <c r="T100" s="92" t="str">
        <f t="shared" si="42"/>
        <v xml:space="preserve"> </v>
      </c>
      <c r="U100" s="92">
        <f t="shared" si="33"/>
        <v>0</v>
      </c>
      <c r="W100" s="93"/>
      <c r="X100" s="93"/>
      <c r="Y100" s="94"/>
    </row>
    <row r="101" spans="1:25" x14ac:dyDescent="0.15">
      <c r="A101" s="95"/>
      <c r="B101" s="204" t="s">
        <v>171</v>
      </c>
      <c r="C101" s="205" t="s">
        <v>172</v>
      </c>
      <c r="D101" s="95"/>
      <c r="E101" s="169"/>
      <c r="F101" s="170"/>
      <c r="G101" s="170"/>
      <c r="H101" s="199"/>
      <c r="I101" s="200"/>
      <c r="J101" s="96"/>
      <c r="K101" s="96"/>
      <c r="L101" s="96"/>
      <c r="M101" s="97"/>
      <c r="N101" s="98"/>
      <c r="O101" s="99"/>
      <c r="P101" s="60"/>
      <c r="Q101" s="92" t="str">
        <f t="shared" si="14"/>
        <v xml:space="preserve"> </v>
      </c>
      <c r="R101" s="92" t="str">
        <f t="shared" ref="R101:R128" si="44">IF(J101=0," ",J101*uurloon)</f>
        <v xml:space="preserve"> </v>
      </c>
      <c r="S101" s="92" t="str">
        <f t="shared" si="42"/>
        <v xml:space="preserve"> </v>
      </c>
      <c r="T101" s="92" t="str">
        <f t="shared" si="42"/>
        <v xml:space="preserve"> </v>
      </c>
      <c r="U101" s="92">
        <f t="shared" si="33"/>
        <v>0</v>
      </c>
      <c r="W101" s="93"/>
      <c r="X101" s="93"/>
      <c r="Y101" s="94"/>
    </row>
    <row r="102" spans="1:25" x14ac:dyDescent="0.15">
      <c r="A102" s="95"/>
      <c r="B102" s="195"/>
      <c r="C102" s="197" t="s">
        <v>173</v>
      </c>
      <c r="D102" s="95"/>
      <c r="E102" s="169"/>
      <c r="F102" s="170"/>
      <c r="G102" s="170" t="s">
        <v>125</v>
      </c>
      <c r="H102" s="199">
        <v>725</v>
      </c>
      <c r="I102" s="200" t="s">
        <v>65</v>
      </c>
      <c r="J102" s="96">
        <v>0</v>
      </c>
      <c r="K102" s="96">
        <v>0</v>
      </c>
      <c r="L102" s="96"/>
      <c r="M102" s="97">
        <v>0</v>
      </c>
      <c r="N102" s="98">
        <f t="shared" si="43"/>
        <v>0</v>
      </c>
      <c r="O102" s="99"/>
      <c r="P102" s="60"/>
      <c r="Q102" s="92">
        <f t="shared" si="14"/>
        <v>0</v>
      </c>
      <c r="R102" s="92" t="str">
        <f t="shared" si="44"/>
        <v xml:space="preserve"> </v>
      </c>
      <c r="S102" s="92" t="str">
        <f t="shared" si="42"/>
        <v xml:space="preserve"> </v>
      </c>
      <c r="T102" s="92" t="str">
        <f t="shared" si="42"/>
        <v xml:space="preserve"> </v>
      </c>
      <c r="U102" s="92">
        <f t="shared" si="33"/>
        <v>0</v>
      </c>
      <c r="W102" s="93"/>
      <c r="X102" s="93"/>
      <c r="Y102" s="94"/>
    </row>
    <row r="103" spans="1:25" x14ac:dyDescent="0.15">
      <c r="A103" s="95"/>
      <c r="B103" s="195"/>
      <c r="C103" s="197" t="s">
        <v>174</v>
      </c>
      <c r="D103" s="95"/>
      <c r="E103" s="169"/>
      <c r="F103" s="170"/>
      <c r="G103" s="170" t="s">
        <v>125</v>
      </c>
      <c r="H103" s="199">
        <v>280</v>
      </c>
      <c r="I103" s="200" t="s">
        <v>65</v>
      </c>
      <c r="J103" s="96">
        <v>0</v>
      </c>
      <c r="K103" s="96">
        <v>0</v>
      </c>
      <c r="L103" s="96"/>
      <c r="M103" s="97">
        <v>0</v>
      </c>
      <c r="N103" s="98">
        <f t="shared" si="43"/>
        <v>0</v>
      </c>
      <c r="O103" s="99"/>
      <c r="P103" s="60"/>
      <c r="Q103" s="92">
        <f t="shared" si="14"/>
        <v>0</v>
      </c>
      <c r="R103" s="92" t="str">
        <f t="shared" ref="R103" si="45">IF(J103=0," ",J103*uurloon)</f>
        <v xml:space="preserve"> </v>
      </c>
      <c r="S103" s="92" t="str">
        <f t="shared" si="42"/>
        <v xml:space="preserve"> </v>
      </c>
      <c r="T103" s="92" t="str">
        <f t="shared" si="42"/>
        <v xml:space="preserve"> </v>
      </c>
      <c r="U103" s="92">
        <f t="shared" si="33"/>
        <v>0</v>
      </c>
      <c r="W103" s="93"/>
      <c r="X103" s="93"/>
      <c r="Y103" s="94"/>
    </row>
    <row r="104" spans="1:25" x14ac:dyDescent="0.15">
      <c r="A104" s="95"/>
      <c r="B104" s="195"/>
      <c r="C104" s="197" t="s">
        <v>175</v>
      </c>
      <c r="D104" s="95"/>
      <c r="E104" s="169"/>
      <c r="F104" s="170"/>
      <c r="G104" s="170" t="s">
        <v>125</v>
      </c>
      <c r="H104" s="199">
        <v>3</v>
      </c>
      <c r="I104" s="200" t="s">
        <v>67</v>
      </c>
      <c r="J104" s="96">
        <v>0</v>
      </c>
      <c r="K104" s="96">
        <v>0</v>
      </c>
      <c r="L104" s="96"/>
      <c r="M104" s="97">
        <v>0</v>
      </c>
      <c r="N104" s="98">
        <f t="shared" si="43"/>
        <v>0</v>
      </c>
      <c r="O104" s="99"/>
      <c r="P104" s="60"/>
      <c r="Q104" s="92">
        <f t="shared" si="14"/>
        <v>0</v>
      </c>
      <c r="R104" s="92" t="str">
        <f t="shared" ref="R104:R108" si="46">IF(J104=0," ",J104*uurloon)</f>
        <v xml:space="preserve"> </v>
      </c>
      <c r="S104" s="92" t="str">
        <f t="shared" si="42"/>
        <v xml:space="preserve"> </v>
      </c>
      <c r="T104" s="92" t="str">
        <f t="shared" si="42"/>
        <v xml:space="preserve"> </v>
      </c>
      <c r="U104" s="92">
        <f t="shared" si="33"/>
        <v>0</v>
      </c>
      <c r="W104" s="93"/>
      <c r="X104" s="93"/>
      <c r="Y104" s="94"/>
    </row>
    <row r="105" spans="1:25" x14ac:dyDescent="0.15">
      <c r="A105" s="95"/>
      <c r="B105" s="195"/>
      <c r="C105" s="197" t="s">
        <v>176</v>
      </c>
      <c r="D105" s="95"/>
      <c r="E105" s="169"/>
      <c r="F105" s="170"/>
      <c r="G105" s="170"/>
      <c r="H105" s="199">
        <v>1</v>
      </c>
      <c r="I105" s="200" t="s">
        <v>67</v>
      </c>
      <c r="J105" s="96"/>
      <c r="K105" s="96"/>
      <c r="L105" s="96"/>
      <c r="M105" s="97">
        <v>0</v>
      </c>
      <c r="N105" s="98">
        <f t="shared" si="43"/>
        <v>0</v>
      </c>
      <c r="O105" s="99"/>
      <c r="P105" s="60"/>
      <c r="Q105" s="92"/>
      <c r="R105" s="92"/>
      <c r="S105" s="92"/>
      <c r="T105" s="92"/>
      <c r="U105" s="92"/>
      <c r="W105" s="93"/>
      <c r="X105" s="93"/>
      <c r="Y105" s="94"/>
    </row>
    <row r="106" spans="1:25" x14ac:dyDescent="0.15">
      <c r="A106" s="95"/>
      <c r="B106" s="202"/>
      <c r="C106" s="197" t="s">
        <v>177</v>
      </c>
      <c r="D106" s="95"/>
      <c r="E106" s="169"/>
      <c r="F106" s="170"/>
      <c r="G106" s="170"/>
      <c r="H106" s="199">
        <v>8</v>
      </c>
      <c r="I106" s="200" t="s">
        <v>67</v>
      </c>
      <c r="J106" s="96">
        <v>0</v>
      </c>
      <c r="K106" s="96">
        <v>0</v>
      </c>
      <c r="L106" s="96"/>
      <c r="M106" s="97">
        <v>0</v>
      </c>
      <c r="N106" s="98">
        <f t="shared" si="43"/>
        <v>0</v>
      </c>
      <c r="O106" s="99"/>
      <c r="P106" s="60"/>
      <c r="Q106" s="92">
        <f t="shared" ref="Q106:Q107" si="47">IF(H106=0," ",J106*H106)</f>
        <v>0</v>
      </c>
      <c r="R106" s="92" t="str">
        <f t="shared" ref="R106" si="48">IF(J106=0," ",J106*uurloon)</f>
        <v xml:space="preserve"> </v>
      </c>
      <c r="S106" s="92" t="str">
        <f t="shared" ref="S106:T107" si="49">IF(K106=0," ",K106)</f>
        <v xml:space="preserve"> </v>
      </c>
      <c r="T106" s="92" t="str">
        <f t="shared" si="49"/>
        <v xml:space="preserve"> </v>
      </c>
      <c r="U106" s="92">
        <f t="shared" ref="U106:U107" si="50">CEILING(SUM(R106:T106),1)</f>
        <v>0</v>
      </c>
      <c r="W106" s="93"/>
      <c r="X106" s="93"/>
      <c r="Y106" s="94"/>
    </row>
    <row r="107" spans="1:25" x14ac:dyDescent="0.15">
      <c r="A107" s="95"/>
      <c r="B107" s="202"/>
      <c r="C107" s="197" t="s">
        <v>178</v>
      </c>
      <c r="D107" s="95"/>
      <c r="E107" s="169"/>
      <c r="F107" s="170"/>
      <c r="G107" s="170"/>
      <c r="H107" s="199">
        <v>116</v>
      </c>
      <c r="I107" s="200" t="s">
        <v>65</v>
      </c>
      <c r="J107" s="96">
        <v>0</v>
      </c>
      <c r="K107" s="96">
        <v>0</v>
      </c>
      <c r="L107" s="96"/>
      <c r="M107" s="97">
        <v>0</v>
      </c>
      <c r="N107" s="98">
        <f t="shared" si="43"/>
        <v>0</v>
      </c>
      <c r="O107" s="99"/>
      <c r="P107" s="60"/>
      <c r="Q107" s="92">
        <f t="shared" si="47"/>
        <v>0</v>
      </c>
      <c r="R107" s="92" t="str">
        <f t="shared" ref="R107" si="51">IF(J107=0," ",J107*uurloon)</f>
        <v xml:space="preserve"> </v>
      </c>
      <c r="S107" s="92" t="str">
        <f t="shared" si="49"/>
        <v xml:space="preserve"> </v>
      </c>
      <c r="T107" s="92" t="str">
        <f t="shared" si="49"/>
        <v xml:space="preserve"> </v>
      </c>
      <c r="U107" s="92">
        <f t="shared" si="50"/>
        <v>0</v>
      </c>
      <c r="W107" s="93"/>
      <c r="X107" s="93"/>
      <c r="Y107" s="94"/>
    </row>
    <row r="108" spans="1:25" x14ac:dyDescent="0.15">
      <c r="A108" s="95"/>
      <c r="B108" s="195"/>
      <c r="C108" s="197" t="s">
        <v>179</v>
      </c>
      <c r="D108" s="95"/>
      <c r="E108" s="169"/>
      <c r="F108" s="170"/>
      <c r="G108" s="170" t="s">
        <v>103</v>
      </c>
      <c r="H108" s="199">
        <v>450</v>
      </c>
      <c r="I108" s="200" t="s">
        <v>65</v>
      </c>
      <c r="J108" s="96">
        <v>0</v>
      </c>
      <c r="K108" s="96">
        <v>0</v>
      </c>
      <c r="L108" s="96"/>
      <c r="M108" s="97">
        <v>0</v>
      </c>
      <c r="N108" s="98">
        <f t="shared" si="43"/>
        <v>0</v>
      </c>
      <c r="O108" s="99"/>
      <c r="P108" s="60"/>
      <c r="Q108" s="92">
        <f t="shared" si="14"/>
        <v>0</v>
      </c>
      <c r="R108" s="92" t="str">
        <f t="shared" si="46"/>
        <v xml:space="preserve"> </v>
      </c>
      <c r="S108" s="92" t="str">
        <f t="shared" si="42"/>
        <v xml:space="preserve"> </v>
      </c>
      <c r="T108" s="92" t="str">
        <f t="shared" si="42"/>
        <v xml:space="preserve"> </v>
      </c>
      <c r="U108" s="92">
        <f t="shared" si="33"/>
        <v>0</v>
      </c>
      <c r="W108" s="93"/>
      <c r="X108" s="93"/>
      <c r="Y108" s="94"/>
    </row>
    <row r="109" spans="1:25" x14ac:dyDescent="0.15">
      <c r="A109" s="95"/>
      <c r="B109" s="195"/>
      <c r="C109" s="197" t="s">
        <v>180</v>
      </c>
      <c r="D109" s="95"/>
      <c r="E109" s="169"/>
      <c r="F109" s="170"/>
      <c r="G109" s="170" t="s">
        <v>103</v>
      </c>
      <c r="H109" s="199">
        <v>1300</v>
      </c>
      <c r="I109" s="200" t="s">
        <v>65</v>
      </c>
      <c r="J109" s="96">
        <v>0</v>
      </c>
      <c r="K109" s="96">
        <v>0</v>
      </c>
      <c r="L109" s="96"/>
      <c r="M109" s="97">
        <v>0</v>
      </c>
      <c r="N109" s="98">
        <f t="shared" si="43"/>
        <v>0</v>
      </c>
      <c r="O109" s="99"/>
      <c r="P109" s="60"/>
      <c r="Q109" s="92">
        <f t="shared" si="14"/>
        <v>0</v>
      </c>
      <c r="R109" s="92" t="str">
        <f t="shared" ref="R109" si="52">IF(J109=0," ",J109*uurloon)</f>
        <v xml:space="preserve"> </v>
      </c>
      <c r="S109" s="92" t="str">
        <f t="shared" si="42"/>
        <v xml:space="preserve"> </v>
      </c>
      <c r="T109" s="92" t="str">
        <f t="shared" si="42"/>
        <v xml:space="preserve"> </v>
      </c>
      <c r="U109" s="92">
        <f t="shared" si="33"/>
        <v>0</v>
      </c>
      <c r="W109" s="93"/>
      <c r="X109" s="93"/>
      <c r="Y109" s="94"/>
    </row>
    <row r="110" spans="1:25" x14ac:dyDescent="0.15">
      <c r="A110" s="95"/>
      <c r="B110" s="195"/>
      <c r="C110" s="197" t="s">
        <v>114</v>
      </c>
      <c r="D110" s="95"/>
      <c r="E110" s="169"/>
      <c r="F110" s="170"/>
      <c r="G110" s="170"/>
      <c r="H110" s="199"/>
      <c r="I110" s="200"/>
      <c r="J110" s="96"/>
      <c r="K110" s="96"/>
      <c r="L110" s="96"/>
      <c r="M110" s="97"/>
      <c r="N110" s="98"/>
      <c r="O110" s="99"/>
      <c r="P110" s="60"/>
      <c r="Q110" s="92" t="str">
        <f t="shared" si="14"/>
        <v xml:space="preserve"> </v>
      </c>
      <c r="R110" s="92" t="str">
        <f t="shared" si="44"/>
        <v xml:space="preserve"> </v>
      </c>
      <c r="S110" s="92" t="str">
        <f t="shared" si="42"/>
        <v xml:space="preserve"> </v>
      </c>
      <c r="T110" s="92" t="str">
        <f t="shared" si="42"/>
        <v xml:space="preserve"> </v>
      </c>
      <c r="U110" s="92">
        <f t="shared" si="33"/>
        <v>0</v>
      </c>
      <c r="W110" s="93"/>
      <c r="X110" s="93"/>
      <c r="Y110" s="94"/>
    </row>
    <row r="111" spans="1:25" x14ac:dyDescent="0.15">
      <c r="A111" s="95"/>
      <c r="B111" s="204" t="s">
        <v>181</v>
      </c>
      <c r="C111" s="205" t="s">
        <v>182</v>
      </c>
      <c r="D111" s="95"/>
      <c r="E111" s="169"/>
      <c r="F111" s="170"/>
      <c r="G111" s="170"/>
      <c r="H111" s="199"/>
      <c r="I111" s="200"/>
      <c r="J111" s="96"/>
      <c r="K111" s="96"/>
      <c r="L111" s="96"/>
      <c r="M111" s="97"/>
      <c r="N111" s="98"/>
      <c r="O111" s="99"/>
      <c r="P111" s="60"/>
      <c r="Q111" s="92" t="str">
        <f t="shared" si="14"/>
        <v xml:space="preserve"> </v>
      </c>
      <c r="R111" s="92" t="str">
        <f t="shared" si="44"/>
        <v xml:space="preserve"> </v>
      </c>
      <c r="S111" s="92" t="str">
        <f t="shared" si="42"/>
        <v xml:space="preserve"> </v>
      </c>
      <c r="T111" s="92" t="str">
        <f t="shared" si="42"/>
        <v xml:space="preserve"> </v>
      </c>
      <c r="U111" s="92">
        <f t="shared" si="33"/>
        <v>0</v>
      </c>
      <c r="W111" s="93"/>
      <c r="X111" s="93"/>
      <c r="Y111" s="94"/>
    </row>
    <row r="112" spans="1:25" x14ac:dyDescent="0.15">
      <c r="A112" s="95"/>
      <c r="B112" s="195"/>
      <c r="C112" s="197" t="s">
        <v>183</v>
      </c>
      <c r="D112" s="95"/>
      <c r="E112" s="169"/>
      <c r="F112" s="170"/>
      <c r="G112" s="170" t="s">
        <v>103</v>
      </c>
      <c r="H112" s="199">
        <v>1800</v>
      </c>
      <c r="I112" s="200" t="s">
        <v>65</v>
      </c>
      <c r="J112" s="96">
        <v>0</v>
      </c>
      <c r="K112" s="96">
        <v>0</v>
      </c>
      <c r="L112" s="96"/>
      <c r="M112" s="97">
        <v>0</v>
      </c>
      <c r="N112" s="98">
        <f t="shared" si="43"/>
        <v>0</v>
      </c>
      <c r="O112" s="99"/>
      <c r="P112" s="60"/>
      <c r="Q112" s="92">
        <f t="shared" si="14"/>
        <v>0</v>
      </c>
      <c r="R112" s="92" t="str">
        <f t="shared" ref="R112:R114" si="53">IF(J112=0," ",J112*uurloon)</f>
        <v xml:space="preserve"> </v>
      </c>
      <c r="S112" s="92" t="str">
        <f t="shared" si="42"/>
        <v xml:space="preserve"> </v>
      </c>
      <c r="T112" s="92" t="str">
        <f t="shared" si="42"/>
        <v xml:space="preserve"> </v>
      </c>
      <c r="U112" s="92">
        <f t="shared" si="33"/>
        <v>0</v>
      </c>
      <c r="W112" s="93"/>
      <c r="X112" s="93"/>
      <c r="Y112" s="94"/>
    </row>
    <row r="113" spans="1:25" x14ac:dyDescent="0.15">
      <c r="A113" s="95"/>
      <c r="B113" s="195"/>
      <c r="C113" s="197" t="s">
        <v>184</v>
      </c>
      <c r="D113" s="95"/>
      <c r="E113" s="169"/>
      <c r="F113" s="170"/>
      <c r="G113" s="170" t="s">
        <v>103</v>
      </c>
      <c r="H113" s="199">
        <v>1050</v>
      </c>
      <c r="I113" s="200" t="s">
        <v>65</v>
      </c>
      <c r="J113" s="96">
        <v>0</v>
      </c>
      <c r="K113" s="96">
        <v>0</v>
      </c>
      <c r="L113" s="96"/>
      <c r="M113" s="97">
        <v>0</v>
      </c>
      <c r="N113" s="98">
        <f t="shared" si="43"/>
        <v>0</v>
      </c>
      <c r="O113" s="99"/>
      <c r="P113" s="60"/>
      <c r="Q113" s="92">
        <f t="shared" si="14"/>
        <v>0</v>
      </c>
      <c r="R113" s="92" t="str">
        <f t="shared" si="53"/>
        <v xml:space="preserve"> </v>
      </c>
      <c r="S113" s="92" t="str">
        <f t="shared" si="42"/>
        <v xml:space="preserve"> </v>
      </c>
      <c r="T113" s="92" t="str">
        <f t="shared" si="42"/>
        <v xml:space="preserve"> </v>
      </c>
      <c r="U113" s="92">
        <f t="shared" si="33"/>
        <v>0</v>
      </c>
      <c r="W113" s="93"/>
      <c r="X113" s="93"/>
      <c r="Y113" s="94"/>
    </row>
    <row r="114" spans="1:25" x14ac:dyDescent="0.15">
      <c r="A114" s="95"/>
      <c r="B114" s="195"/>
      <c r="C114" s="197" t="s">
        <v>185</v>
      </c>
      <c r="D114" s="95"/>
      <c r="E114" s="169"/>
      <c r="F114" s="170"/>
      <c r="G114" s="170" t="s">
        <v>103</v>
      </c>
      <c r="H114" s="199">
        <v>1050</v>
      </c>
      <c r="I114" s="200" t="s">
        <v>65</v>
      </c>
      <c r="J114" s="96">
        <v>0</v>
      </c>
      <c r="K114" s="96">
        <v>0</v>
      </c>
      <c r="L114" s="96"/>
      <c r="M114" s="97">
        <v>0</v>
      </c>
      <c r="N114" s="98">
        <f t="shared" si="43"/>
        <v>0</v>
      </c>
      <c r="O114" s="99"/>
      <c r="P114" s="60"/>
      <c r="Q114" s="92">
        <f t="shared" ref="Q114:Q142" si="54">IF(H114=0," ",J114*H114)</f>
        <v>0</v>
      </c>
      <c r="R114" s="92" t="str">
        <f t="shared" si="53"/>
        <v xml:space="preserve"> </v>
      </c>
      <c r="S114" s="92" t="str">
        <f t="shared" si="42"/>
        <v xml:space="preserve"> </v>
      </c>
      <c r="T114" s="92" t="str">
        <f t="shared" si="42"/>
        <v xml:space="preserve"> </v>
      </c>
      <c r="U114" s="92">
        <f t="shared" si="33"/>
        <v>0</v>
      </c>
      <c r="W114" s="93"/>
      <c r="X114" s="93"/>
      <c r="Y114" s="94"/>
    </row>
    <row r="115" spans="1:25" x14ac:dyDescent="0.15">
      <c r="A115" s="95"/>
      <c r="B115" s="195"/>
      <c r="C115" s="197" t="s">
        <v>114</v>
      </c>
      <c r="D115" s="95"/>
      <c r="E115" s="169"/>
      <c r="F115" s="170"/>
      <c r="G115" s="170"/>
      <c r="H115" s="199"/>
      <c r="I115" s="200"/>
      <c r="J115" s="96"/>
      <c r="K115" s="96"/>
      <c r="L115" s="96"/>
      <c r="M115" s="201"/>
      <c r="N115" s="98"/>
      <c r="O115" s="99"/>
      <c r="P115" s="60"/>
      <c r="Q115" s="92" t="str">
        <f t="shared" si="54"/>
        <v xml:space="preserve"> </v>
      </c>
      <c r="R115" s="92" t="str">
        <f t="shared" si="44"/>
        <v xml:space="preserve"> </v>
      </c>
      <c r="S115" s="92" t="str">
        <f t="shared" si="42"/>
        <v xml:space="preserve"> </v>
      </c>
      <c r="T115" s="92" t="str">
        <f t="shared" si="42"/>
        <v xml:space="preserve"> </v>
      </c>
      <c r="U115" s="92">
        <f t="shared" si="33"/>
        <v>0</v>
      </c>
      <c r="W115" s="93"/>
      <c r="X115" s="93"/>
      <c r="Y115" s="94"/>
    </row>
    <row r="116" spans="1:25" x14ac:dyDescent="0.15">
      <c r="A116" s="95"/>
      <c r="B116" s="164" t="str">
        <f>"totaal           "&amp;C97</f>
        <v>totaal           GEVEL</v>
      </c>
      <c r="C116" s="172"/>
      <c r="D116" s="99"/>
      <c r="E116" s="99"/>
      <c r="F116" s="158"/>
      <c r="G116" s="158"/>
      <c r="H116" s="99"/>
      <c r="I116" s="99"/>
      <c r="J116" s="96"/>
      <c r="K116" s="96"/>
      <c r="L116" s="96"/>
      <c r="M116" s="165">
        <f>IF(hoev2d=0,0,tot2d/hoev2d)</f>
        <v>0</v>
      </c>
      <c r="N116" s="166" t="str">
        <f>"/ "&amp;ehd2d</f>
        <v>/ m²</v>
      </c>
      <c r="O116" s="167">
        <f>SUM(N97:N116)</f>
        <v>0</v>
      </c>
      <c r="P116" s="60"/>
      <c r="Q116" s="92" t="str">
        <f t="shared" si="54"/>
        <v xml:space="preserve"> </v>
      </c>
      <c r="R116" s="92" t="str">
        <f t="shared" si="44"/>
        <v xml:space="preserve"> </v>
      </c>
      <c r="S116" s="92" t="str">
        <f t="shared" si="42"/>
        <v xml:space="preserve"> </v>
      </c>
      <c r="T116" s="92" t="str">
        <f t="shared" si="42"/>
        <v xml:space="preserve"> </v>
      </c>
      <c r="U116" s="92">
        <f t="shared" si="33"/>
        <v>0</v>
      </c>
      <c r="W116" s="93"/>
      <c r="X116" s="93"/>
      <c r="Y116" s="94"/>
    </row>
    <row r="117" spans="1:25" x14ac:dyDescent="0.15">
      <c r="A117" s="95"/>
      <c r="B117" s="157"/>
      <c r="C117" s="99"/>
      <c r="D117" s="99"/>
      <c r="E117" s="99"/>
      <c r="F117" s="158"/>
      <c r="G117" s="158"/>
      <c r="H117" s="99"/>
      <c r="I117" s="99"/>
      <c r="J117" s="96"/>
      <c r="K117" s="96"/>
      <c r="L117" s="96"/>
      <c r="M117" s="99"/>
      <c r="N117" s="99"/>
      <c r="O117" s="99"/>
      <c r="P117" s="60"/>
      <c r="Q117" s="92" t="str">
        <f t="shared" si="54"/>
        <v xml:space="preserve"> </v>
      </c>
      <c r="R117" s="92" t="str">
        <f t="shared" si="44"/>
        <v xml:space="preserve"> </v>
      </c>
      <c r="S117" s="92" t="str">
        <f t="shared" si="42"/>
        <v xml:space="preserve"> </v>
      </c>
      <c r="T117" s="92" t="str">
        <f t="shared" si="42"/>
        <v xml:space="preserve"> </v>
      </c>
      <c r="U117" s="92">
        <f t="shared" si="33"/>
        <v>0</v>
      </c>
      <c r="W117" s="93"/>
      <c r="X117" s="93"/>
      <c r="Y117" s="94"/>
    </row>
    <row r="118" spans="1:25" x14ac:dyDescent="0.15">
      <c r="A118" s="95"/>
      <c r="B118" s="159" t="s">
        <v>186</v>
      </c>
      <c r="C118" s="163" t="s">
        <v>187</v>
      </c>
      <c r="D118" s="99"/>
      <c r="E118" s="99"/>
      <c r="F118" s="158"/>
      <c r="G118" s="158"/>
      <c r="H118" s="173">
        <v>9500</v>
      </c>
      <c r="I118" s="162" t="s">
        <v>100</v>
      </c>
      <c r="J118" s="96"/>
      <c r="K118" s="96"/>
      <c r="L118" s="96"/>
      <c r="M118" s="99"/>
      <c r="N118" s="99"/>
      <c r="O118" s="99"/>
      <c r="P118" s="60"/>
      <c r="Q118" s="92">
        <f t="shared" si="54"/>
        <v>0</v>
      </c>
      <c r="R118" s="92" t="str">
        <f t="shared" si="44"/>
        <v xml:space="preserve"> </v>
      </c>
      <c r="S118" s="92" t="str">
        <f t="shared" si="42"/>
        <v xml:space="preserve"> </v>
      </c>
      <c r="T118" s="92" t="str">
        <f t="shared" si="42"/>
        <v xml:space="preserve"> </v>
      </c>
      <c r="U118" s="92">
        <f t="shared" si="33"/>
        <v>0</v>
      </c>
      <c r="W118" s="93"/>
      <c r="X118" s="93"/>
      <c r="Y118" s="94"/>
    </row>
    <row r="119" spans="1:25" x14ac:dyDescent="0.15">
      <c r="A119" s="95"/>
      <c r="B119" s="204" t="s">
        <v>188</v>
      </c>
      <c r="C119" s="205" t="s">
        <v>189</v>
      </c>
      <c r="D119" s="95"/>
      <c r="E119" s="169"/>
      <c r="F119" s="170"/>
      <c r="G119" s="170"/>
      <c r="H119" s="199"/>
      <c r="I119" s="200"/>
      <c r="J119" s="96"/>
      <c r="K119" s="96"/>
      <c r="L119" s="96"/>
      <c r="M119" s="201"/>
      <c r="N119" s="98"/>
      <c r="O119" s="99"/>
      <c r="P119" s="60"/>
      <c r="Q119" s="92" t="str">
        <f t="shared" si="54"/>
        <v xml:space="preserve"> </v>
      </c>
      <c r="R119" s="92" t="str">
        <f t="shared" si="44"/>
        <v xml:space="preserve"> </v>
      </c>
      <c r="S119" s="92" t="str">
        <f t="shared" si="42"/>
        <v xml:space="preserve"> </v>
      </c>
      <c r="T119" s="92" t="str">
        <f t="shared" si="42"/>
        <v xml:space="preserve"> </v>
      </c>
      <c r="U119" s="92">
        <f t="shared" si="33"/>
        <v>0</v>
      </c>
      <c r="W119" s="93"/>
      <c r="X119" s="93"/>
      <c r="Y119" s="94"/>
    </row>
    <row r="120" spans="1:25" x14ac:dyDescent="0.15">
      <c r="A120" s="95"/>
      <c r="B120" s="195"/>
      <c r="C120" s="197" t="s">
        <v>190</v>
      </c>
      <c r="D120" s="95"/>
      <c r="E120" s="169"/>
      <c r="F120" s="170"/>
      <c r="G120" s="170" t="s">
        <v>103</v>
      </c>
      <c r="H120" s="199">
        <v>75</v>
      </c>
      <c r="I120" s="200" t="s">
        <v>65</v>
      </c>
      <c r="J120" s="96">
        <v>0</v>
      </c>
      <c r="K120" s="96">
        <v>0</v>
      </c>
      <c r="L120" s="96"/>
      <c r="M120" s="97">
        <v>0</v>
      </c>
      <c r="N120" s="98">
        <f t="shared" ref="N120:N123" si="55">H120*M120</f>
        <v>0</v>
      </c>
      <c r="O120" s="99"/>
      <c r="P120" s="60"/>
      <c r="Q120" s="92">
        <f t="shared" si="54"/>
        <v>0</v>
      </c>
      <c r="R120" s="92" t="str">
        <f t="shared" si="44"/>
        <v xml:space="preserve"> </v>
      </c>
      <c r="S120" s="92" t="str">
        <f t="shared" si="42"/>
        <v xml:space="preserve"> </v>
      </c>
      <c r="T120" s="92" t="str">
        <f t="shared" si="42"/>
        <v xml:space="preserve"> </v>
      </c>
      <c r="U120" s="92">
        <f t="shared" si="33"/>
        <v>0</v>
      </c>
      <c r="W120" s="93"/>
      <c r="X120" s="93"/>
      <c r="Y120" s="94"/>
    </row>
    <row r="121" spans="1:25" x14ac:dyDescent="0.15">
      <c r="A121" s="95"/>
      <c r="B121" s="195"/>
      <c r="C121" s="197" t="s">
        <v>114</v>
      </c>
      <c r="D121" s="95"/>
      <c r="E121" s="169"/>
      <c r="F121" s="170"/>
      <c r="G121" s="170"/>
      <c r="H121" s="199"/>
      <c r="I121" s="200"/>
      <c r="J121" s="96"/>
      <c r="K121" s="96"/>
      <c r="L121" s="96"/>
      <c r="M121" s="97"/>
      <c r="N121" s="98"/>
      <c r="O121" s="99"/>
      <c r="P121" s="60"/>
      <c r="Q121" s="92" t="str">
        <f t="shared" si="54"/>
        <v xml:space="preserve"> </v>
      </c>
      <c r="R121" s="92" t="str">
        <f t="shared" si="44"/>
        <v xml:space="preserve"> </v>
      </c>
      <c r="S121" s="92" t="str">
        <f t="shared" si="42"/>
        <v xml:space="preserve"> </v>
      </c>
      <c r="T121" s="92" t="str">
        <f t="shared" si="42"/>
        <v xml:space="preserve"> </v>
      </c>
      <c r="U121" s="92">
        <f t="shared" si="33"/>
        <v>0</v>
      </c>
      <c r="W121" s="93"/>
      <c r="X121" s="93"/>
      <c r="Y121" s="94"/>
    </row>
    <row r="122" spans="1:25" x14ac:dyDescent="0.15">
      <c r="A122" s="95"/>
      <c r="B122" s="204" t="s">
        <v>191</v>
      </c>
      <c r="C122" s="205" t="s">
        <v>192</v>
      </c>
      <c r="D122" s="95"/>
      <c r="E122" s="169"/>
      <c r="F122" s="170"/>
      <c r="G122" s="170"/>
      <c r="H122" s="199"/>
      <c r="I122" s="200"/>
      <c r="J122" s="96"/>
      <c r="K122" s="96"/>
      <c r="L122" s="96"/>
      <c r="M122" s="97"/>
      <c r="N122" s="98"/>
      <c r="O122" s="99"/>
      <c r="P122" s="60"/>
      <c r="Q122" s="92" t="str">
        <f t="shared" si="54"/>
        <v xml:space="preserve"> </v>
      </c>
      <c r="R122" s="92" t="str">
        <f t="shared" si="44"/>
        <v xml:space="preserve"> </v>
      </c>
      <c r="S122" s="92" t="str">
        <f t="shared" si="42"/>
        <v xml:space="preserve"> </v>
      </c>
      <c r="T122" s="92" t="str">
        <f t="shared" si="42"/>
        <v xml:space="preserve"> </v>
      </c>
      <c r="U122" s="92">
        <f t="shared" si="33"/>
        <v>0</v>
      </c>
      <c r="W122" s="93"/>
      <c r="X122" s="93"/>
      <c r="Y122" s="94"/>
    </row>
    <row r="123" spans="1:25" x14ac:dyDescent="0.15">
      <c r="A123" s="95"/>
      <c r="B123" s="195"/>
      <c r="C123" s="197" t="s">
        <v>193</v>
      </c>
      <c r="D123" s="95"/>
      <c r="E123" s="169"/>
      <c r="F123" s="170"/>
      <c r="G123" s="170" t="s">
        <v>103</v>
      </c>
      <c r="H123" s="199">
        <v>350</v>
      </c>
      <c r="I123" s="200" t="s">
        <v>65</v>
      </c>
      <c r="J123" s="96">
        <v>0</v>
      </c>
      <c r="K123" s="96">
        <v>0</v>
      </c>
      <c r="L123" s="96"/>
      <c r="M123" s="97">
        <v>0</v>
      </c>
      <c r="N123" s="98">
        <f t="shared" si="55"/>
        <v>0</v>
      </c>
      <c r="O123" s="99"/>
      <c r="P123" s="60"/>
      <c r="Q123" s="92">
        <f t="shared" si="54"/>
        <v>0</v>
      </c>
      <c r="R123" s="92" t="str">
        <f t="shared" ref="R123" si="56">IF(J123=0," ",J123*uurloon)</f>
        <v xml:space="preserve"> </v>
      </c>
      <c r="S123" s="92" t="str">
        <f t="shared" si="42"/>
        <v xml:space="preserve"> </v>
      </c>
      <c r="T123" s="92" t="str">
        <f t="shared" si="42"/>
        <v xml:space="preserve"> </v>
      </c>
      <c r="U123" s="92">
        <f t="shared" si="33"/>
        <v>0</v>
      </c>
      <c r="W123" s="93"/>
      <c r="X123" s="93"/>
      <c r="Y123" s="94"/>
    </row>
    <row r="124" spans="1:25" x14ac:dyDescent="0.15">
      <c r="A124" s="95"/>
      <c r="B124" s="195"/>
      <c r="C124" s="197" t="s">
        <v>114</v>
      </c>
      <c r="D124" s="95"/>
      <c r="E124" s="169"/>
      <c r="F124" s="170"/>
      <c r="G124" s="170"/>
      <c r="H124" s="199"/>
      <c r="I124" s="200"/>
      <c r="J124" s="96"/>
      <c r="K124" s="96"/>
      <c r="L124" s="96"/>
      <c r="M124" s="97"/>
      <c r="N124" s="98"/>
      <c r="O124" s="99"/>
      <c r="P124" s="60"/>
      <c r="Q124" s="92" t="str">
        <f t="shared" si="54"/>
        <v xml:space="preserve"> </v>
      </c>
      <c r="R124" s="92" t="str">
        <f t="shared" si="44"/>
        <v xml:space="preserve"> </v>
      </c>
      <c r="S124" s="92" t="str">
        <f t="shared" si="42"/>
        <v xml:space="preserve"> </v>
      </c>
      <c r="T124" s="92" t="str">
        <f t="shared" si="42"/>
        <v xml:space="preserve"> </v>
      </c>
      <c r="U124" s="92">
        <f t="shared" si="33"/>
        <v>0</v>
      </c>
      <c r="W124" s="93"/>
      <c r="X124" s="93"/>
      <c r="Y124" s="94"/>
    </row>
    <row r="125" spans="1:25" x14ac:dyDescent="0.15">
      <c r="A125" s="95"/>
      <c r="B125" s="204" t="s">
        <v>194</v>
      </c>
      <c r="C125" s="205" t="s">
        <v>195</v>
      </c>
      <c r="D125" s="95"/>
      <c r="E125" s="169"/>
      <c r="F125" s="170"/>
      <c r="G125" s="170"/>
      <c r="H125" s="199"/>
      <c r="I125" s="200"/>
      <c r="J125" s="96"/>
      <c r="K125" s="96"/>
      <c r="L125" s="96"/>
      <c r="M125" s="97"/>
      <c r="N125" s="98"/>
      <c r="O125" s="99"/>
      <c r="P125" s="60"/>
      <c r="Q125" s="92" t="str">
        <f t="shared" si="54"/>
        <v xml:space="preserve"> </v>
      </c>
      <c r="R125" s="92" t="str">
        <f t="shared" ref="R125:R126" si="57">IF(J125=0," ",J125*uurloon)</f>
        <v xml:space="preserve"> </v>
      </c>
      <c r="S125" s="92" t="str">
        <f t="shared" si="42"/>
        <v xml:space="preserve"> </v>
      </c>
      <c r="T125" s="92" t="str">
        <f t="shared" si="42"/>
        <v xml:space="preserve"> </v>
      </c>
      <c r="U125" s="92">
        <f t="shared" si="33"/>
        <v>0</v>
      </c>
      <c r="W125" s="93"/>
      <c r="X125" s="93"/>
      <c r="Y125" s="94"/>
    </row>
    <row r="126" spans="1:25" x14ac:dyDescent="0.15">
      <c r="A126" s="95"/>
      <c r="B126" s="195"/>
      <c r="C126" s="197" t="s">
        <v>196</v>
      </c>
      <c r="D126" s="95"/>
      <c r="E126" s="169"/>
      <c r="F126" s="170"/>
      <c r="G126" s="170" t="s">
        <v>103</v>
      </c>
      <c r="H126" s="199">
        <v>6300</v>
      </c>
      <c r="I126" s="200" t="s">
        <v>65</v>
      </c>
      <c r="J126" s="96">
        <v>0</v>
      </c>
      <c r="K126" s="96">
        <v>0</v>
      </c>
      <c r="L126" s="96"/>
      <c r="M126" s="97">
        <v>0</v>
      </c>
      <c r="N126" s="98">
        <f t="shared" ref="N126:N127" si="58">H126*M126</f>
        <v>0</v>
      </c>
      <c r="O126" s="99"/>
      <c r="P126" s="60"/>
      <c r="Q126" s="92">
        <f t="shared" si="54"/>
        <v>0</v>
      </c>
      <c r="R126" s="92" t="str">
        <f t="shared" si="57"/>
        <v xml:space="preserve"> </v>
      </c>
      <c r="S126" s="92" t="str">
        <f t="shared" si="42"/>
        <v xml:space="preserve"> </v>
      </c>
      <c r="T126" s="92" t="str">
        <f t="shared" si="42"/>
        <v xml:space="preserve"> </v>
      </c>
      <c r="U126" s="92">
        <f t="shared" si="33"/>
        <v>0</v>
      </c>
      <c r="W126" s="93"/>
      <c r="X126" s="93"/>
      <c r="Y126" s="94"/>
    </row>
    <row r="127" spans="1:25" x14ac:dyDescent="0.15">
      <c r="A127" s="95"/>
      <c r="B127" s="195"/>
      <c r="C127" s="197" t="s">
        <v>197</v>
      </c>
      <c r="D127" s="95"/>
      <c r="E127" s="169"/>
      <c r="F127" s="170"/>
      <c r="G127" s="170" t="s">
        <v>103</v>
      </c>
      <c r="H127" s="199">
        <v>40</v>
      </c>
      <c r="I127" s="200" t="s">
        <v>65</v>
      </c>
      <c r="J127" s="96">
        <v>0</v>
      </c>
      <c r="K127" s="96">
        <v>0</v>
      </c>
      <c r="L127" s="96"/>
      <c r="M127" s="97">
        <v>0</v>
      </c>
      <c r="N127" s="98">
        <f t="shared" si="58"/>
        <v>0</v>
      </c>
      <c r="O127" s="99"/>
      <c r="P127" s="60"/>
      <c r="Q127" s="92">
        <f t="shared" si="54"/>
        <v>0</v>
      </c>
      <c r="R127" s="92" t="str">
        <f t="shared" ref="R127" si="59">IF(J127=0," ",J127*uurloon)</f>
        <v xml:space="preserve"> </v>
      </c>
      <c r="S127" s="92" t="str">
        <f t="shared" si="42"/>
        <v xml:space="preserve"> </v>
      </c>
      <c r="T127" s="92" t="str">
        <f t="shared" si="42"/>
        <v xml:space="preserve"> </v>
      </c>
      <c r="U127" s="92">
        <f t="shared" si="33"/>
        <v>0</v>
      </c>
      <c r="W127" s="93"/>
      <c r="X127" s="93"/>
      <c r="Y127" s="94"/>
    </row>
    <row r="128" spans="1:25" x14ac:dyDescent="0.15">
      <c r="A128" s="95"/>
      <c r="B128" s="195"/>
      <c r="C128" s="197" t="s">
        <v>114</v>
      </c>
      <c r="D128" s="95"/>
      <c r="E128" s="169"/>
      <c r="F128" s="170"/>
      <c r="G128" s="170"/>
      <c r="H128" s="199"/>
      <c r="I128" s="200"/>
      <c r="J128" s="96"/>
      <c r="K128" s="96"/>
      <c r="L128" s="96"/>
      <c r="M128" s="201"/>
      <c r="N128" s="98"/>
      <c r="O128" s="99"/>
      <c r="P128" s="60"/>
      <c r="Q128" s="92" t="str">
        <f t="shared" si="54"/>
        <v xml:space="preserve"> </v>
      </c>
      <c r="R128" s="92" t="str">
        <f t="shared" si="44"/>
        <v xml:space="preserve"> </v>
      </c>
      <c r="S128" s="92" t="str">
        <f t="shared" si="42"/>
        <v xml:space="preserve"> </v>
      </c>
      <c r="T128" s="92" t="str">
        <f t="shared" si="42"/>
        <v xml:space="preserve"> </v>
      </c>
      <c r="U128" s="92">
        <f t="shared" si="33"/>
        <v>0</v>
      </c>
      <c r="W128" s="93"/>
      <c r="X128" s="93"/>
      <c r="Y128" s="94"/>
    </row>
    <row r="129" spans="1:25" x14ac:dyDescent="0.15">
      <c r="A129" s="95"/>
      <c r="B129" s="164" t="str">
        <f>"totaal           "&amp;C118</f>
        <v>totaal           BINNENWANDEN</v>
      </c>
      <c r="C129" s="99"/>
      <c r="D129" s="99"/>
      <c r="E129" s="99"/>
      <c r="F129" s="158"/>
      <c r="G129" s="158"/>
      <c r="H129" s="99"/>
      <c r="I129" s="99"/>
      <c r="J129" s="96"/>
      <c r="K129" s="96"/>
      <c r="L129" s="96"/>
      <c r="M129" s="165">
        <f>IF(hoev2e=0,0,tot2e/hoev2e)</f>
        <v>0</v>
      </c>
      <c r="N129" s="166" t="str">
        <f>"/ "&amp;ehd2e</f>
        <v>/ m² bvo</v>
      </c>
      <c r="O129" s="167">
        <f>SUM(N118:N129)</f>
        <v>0</v>
      </c>
      <c r="P129" s="60"/>
      <c r="Q129" s="92" t="str">
        <f t="shared" si="54"/>
        <v xml:space="preserve"> </v>
      </c>
      <c r="R129" s="92" t="str">
        <f t="shared" ref="R129:R178" si="60">IF(J129=0," ",J129*uurloon)</f>
        <v xml:space="preserve"> </v>
      </c>
      <c r="S129" s="92" t="str">
        <f t="shared" ref="S129:T172" si="61">IF(K129=0," ",K129)</f>
        <v xml:space="preserve"> </v>
      </c>
      <c r="T129" s="92" t="str">
        <f t="shared" si="61"/>
        <v xml:space="preserve"> </v>
      </c>
      <c r="U129" s="92">
        <f t="shared" si="33"/>
        <v>0</v>
      </c>
      <c r="W129" s="93"/>
      <c r="X129" s="93"/>
      <c r="Y129" s="94"/>
    </row>
    <row r="130" spans="1:25" x14ac:dyDescent="0.15">
      <c r="A130" s="95"/>
      <c r="B130" s="157"/>
      <c r="C130" s="99"/>
      <c r="D130" s="99"/>
      <c r="E130" s="99"/>
      <c r="F130" s="158"/>
      <c r="G130" s="158"/>
      <c r="H130" s="99"/>
      <c r="I130" s="99"/>
      <c r="J130" s="96"/>
      <c r="K130" s="96"/>
      <c r="L130" s="96"/>
      <c r="M130" s="99"/>
      <c r="N130" s="99"/>
      <c r="O130" s="99"/>
      <c r="P130" s="60"/>
      <c r="Q130" s="92" t="str">
        <f t="shared" si="54"/>
        <v xml:space="preserve"> </v>
      </c>
      <c r="R130" s="92" t="str">
        <f t="shared" si="60"/>
        <v xml:space="preserve"> </v>
      </c>
      <c r="S130" s="92" t="str">
        <f t="shared" si="61"/>
        <v xml:space="preserve"> </v>
      </c>
      <c r="T130" s="92" t="str">
        <f t="shared" si="61"/>
        <v xml:space="preserve"> </v>
      </c>
      <c r="U130" s="92">
        <f t="shared" si="33"/>
        <v>0</v>
      </c>
      <c r="W130" s="93"/>
      <c r="X130" s="93"/>
      <c r="Y130" s="94"/>
    </row>
    <row r="131" spans="1:25" x14ac:dyDescent="0.15">
      <c r="A131" s="95"/>
      <c r="B131" s="159" t="s">
        <v>198</v>
      </c>
      <c r="C131" s="163" t="s">
        <v>199</v>
      </c>
      <c r="D131" s="99"/>
      <c r="E131" s="99"/>
      <c r="F131" s="158"/>
      <c r="G131" s="158"/>
      <c r="H131" s="173">
        <v>9500</v>
      </c>
      <c r="I131" s="162" t="s">
        <v>100</v>
      </c>
      <c r="J131" s="96"/>
      <c r="K131" s="96"/>
      <c r="L131" s="96"/>
      <c r="M131" s="99"/>
      <c r="N131" s="99"/>
      <c r="O131" s="99"/>
      <c r="P131" s="60"/>
      <c r="Q131" s="92">
        <f t="shared" si="54"/>
        <v>0</v>
      </c>
      <c r="R131" s="92" t="str">
        <f t="shared" si="60"/>
        <v xml:space="preserve"> </v>
      </c>
      <c r="S131" s="92" t="str">
        <f t="shared" si="61"/>
        <v xml:space="preserve"> </v>
      </c>
      <c r="T131" s="92" t="str">
        <f t="shared" si="61"/>
        <v xml:space="preserve"> </v>
      </c>
      <c r="U131" s="92">
        <f t="shared" si="33"/>
        <v>0</v>
      </c>
      <c r="W131" s="93"/>
      <c r="X131" s="93"/>
      <c r="Y131" s="94"/>
    </row>
    <row r="132" spans="1:25" x14ac:dyDescent="0.15">
      <c r="A132" s="95"/>
      <c r="B132" s="204" t="s">
        <v>200</v>
      </c>
      <c r="C132" s="205" t="s">
        <v>201</v>
      </c>
      <c r="D132" s="95"/>
      <c r="E132" s="169"/>
      <c r="F132" s="170"/>
      <c r="G132" s="170"/>
      <c r="H132" s="199"/>
      <c r="I132" s="200"/>
      <c r="J132" s="96"/>
      <c r="K132" s="96"/>
      <c r="L132" s="96"/>
      <c r="M132" s="201"/>
      <c r="N132" s="98"/>
      <c r="O132" s="99"/>
      <c r="P132" s="60"/>
      <c r="Q132" s="92" t="str">
        <f t="shared" si="54"/>
        <v xml:space="preserve"> </v>
      </c>
      <c r="R132" s="92" t="str">
        <f t="shared" si="60"/>
        <v xml:space="preserve"> </v>
      </c>
      <c r="S132" s="92" t="str">
        <f t="shared" si="61"/>
        <v xml:space="preserve"> </v>
      </c>
      <c r="T132" s="92" t="str">
        <f t="shared" si="61"/>
        <v xml:space="preserve"> </v>
      </c>
      <c r="U132" s="92">
        <f t="shared" si="33"/>
        <v>0</v>
      </c>
      <c r="W132" s="93"/>
      <c r="X132" s="93"/>
      <c r="Y132" s="94"/>
    </row>
    <row r="133" spans="1:25" x14ac:dyDescent="0.15">
      <c r="A133" s="95"/>
      <c r="B133" s="195"/>
      <c r="C133" s="197" t="s">
        <v>202</v>
      </c>
      <c r="D133" s="95"/>
      <c r="E133" s="169"/>
      <c r="F133" s="170"/>
      <c r="G133" s="170" t="s">
        <v>125</v>
      </c>
      <c r="H133" s="199">
        <f>15+15+20+30+20</f>
        <v>100</v>
      </c>
      <c r="I133" s="200" t="s">
        <v>133</v>
      </c>
      <c r="J133" s="96">
        <v>0</v>
      </c>
      <c r="K133" s="96">
        <v>0</v>
      </c>
      <c r="L133" s="96"/>
      <c r="M133" s="97">
        <v>0</v>
      </c>
      <c r="N133" s="98">
        <f t="shared" ref="N133:N143" si="62">H133*M133</f>
        <v>0</v>
      </c>
      <c r="O133" s="99"/>
      <c r="P133" s="60"/>
      <c r="Q133" s="92">
        <f t="shared" si="54"/>
        <v>0</v>
      </c>
      <c r="R133" s="92" t="str">
        <f t="shared" si="60"/>
        <v xml:space="preserve"> </v>
      </c>
      <c r="S133" s="92" t="str">
        <f t="shared" si="61"/>
        <v xml:space="preserve"> </v>
      </c>
      <c r="T133" s="92" t="str">
        <f t="shared" si="61"/>
        <v xml:space="preserve"> </v>
      </c>
      <c r="U133" s="92">
        <f t="shared" si="33"/>
        <v>0</v>
      </c>
      <c r="W133" s="93"/>
      <c r="X133" s="93"/>
      <c r="Y133" s="94"/>
    </row>
    <row r="134" spans="1:25" x14ac:dyDescent="0.15">
      <c r="A134" s="95"/>
      <c r="B134" s="195"/>
      <c r="C134" s="197" t="s">
        <v>114</v>
      </c>
      <c r="D134" s="95"/>
      <c r="E134" s="169"/>
      <c r="F134" s="170"/>
      <c r="G134" s="170"/>
      <c r="H134" s="199"/>
      <c r="I134" s="200"/>
      <c r="J134" s="96"/>
      <c r="K134" s="96"/>
      <c r="L134" s="96"/>
      <c r="M134" s="97"/>
      <c r="N134" s="98"/>
      <c r="O134" s="99"/>
      <c r="P134" s="60"/>
      <c r="Q134" s="92" t="str">
        <f t="shared" si="54"/>
        <v xml:space="preserve"> </v>
      </c>
      <c r="R134" s="92" t="str">
        <f t="shared" si="60"/>
        <v xml:space="preserve"> </v>
      </c>
      <c r="S134" s="92" t="str">
        <f t="shared" si="61"/>
        <v xml:space="preserve"> </v>
      </c>
      <c r="T134" s="92" t="str">
        <f t="shared" si="61"/>
        <v xml:space="preserve"> </v>
      </c>
      <c r="U134" s="92">
        <f t="shared" si="33"/>
        <v>0</v>
      </c>
      <c r="W134" s="93"/>
      <c r="X134" s="93"/>
      <c r="Y134" s="94"/>
    </row>
    <row r="135" spans="1:25" x14ac:dyDescent="0.15">
      <c r="A135" s="95"/>
      <c r="B135" s="204" t="s">
        <v>203</v>
      </c>
      <c r="C135" s="205" t="s">
        <v>204</v>
      </c>
      <c r="D135" s="95"/>
      <c r="E135" s="169"/>
      <c r="F135" s="170"/>
      <c r="G135" s="170"/>
      <c r="H135" s="199"/>
      <c r="I135" s="200"/>
      <c r="J135" s="96"/>
      <c r="K135" s="96"/>
      <c r="L135" s="96"/>
      <c r="M135" s="97"/>
      <c r="N135" s="98"/>
      <c r="O135" s="99"/>
      <c r="P135" s="60"/>
      <c r="Q135" s="92" t="str">
        <f t="shared" si="54"/>
        <v xml:space="preserve"> </v>
      </c>
      <c r="R135" s="92" t="str">
        <f t="shared" si="60"/>
        <v xml:space="preserve"> </v>
      </c>
      <c r="S135" s="92" t="str">
        <f t="shared" si="61"/>
        <v xml:space="preserve"> </v>
      </c>
      <c r="T135" s="92" t="str">
        <f t="shared" si="61"/>
        <v xml:space="preserve"> </v>
      </c>
      <c r="U135" s="92">
        <f t="shared" si="33"/>
        <v>0</v>
      </c>
      <c r="W135" s="93"/>
      <c r="X135" s="93"/>
      <c r="Y135" s="94"/>
    </row>
    <row r="136" spans="1:25" x14ac:dyDescent="0.15">
      <c r="A136" s="95"/>
      <c r="B136" s="195"/>
      <c r="C136" s="197" t="s">
        <v>205</v>
      </c>
      <c r="D136" s="95"/>
      <c r="E136" s="169"/>
      <c r="F136" s="170"/>
      <c r="G136" s="170" t="s">
        <v>103</v>
      </c>
      <c r="H136" s="199">
        <f>E15+E17+E21</f>
        <v>8005</v>
      </c>
      <c r="I136" s="200" t="s">
        <v>65</v>
      </c>
      <c r="J136" s="96">
        <v>0</v>
      </c>
      <c r="K136" s="96">
        <v>0</v>
      </c>
      <c r="L136" s="96"/>
      <c r="M136" s="97">
        <v>0</v>
      </c>
      <c r="N136" s="98">
        <f t="shared" si="62"/>
        <v>0</v>
      </c>
      <c r="O136" s="99"/>
      <c r="P136" s="60"/>
      <c r="Q136" s="92">
        <f t="shared" si="54"/>
        <v>0</v>
      </c>
      <c r="R136" s="92" t="str">
        <f t="shared" si="60"/>
        <v xml:space="preserve"> </v>
      </c>
      <c r="S136" s="92" t="str">
        <f t="shared" si="61"/>
        <v xml:space="preserve"> </v>
      </c>
      <c r="T136" s="92" t="str">
        <f t="shared" si="61"/>
        <v xml:space="preserve"> </v>
      </c>
      <c r="U136" s="92">
        <f t="shared" si="33"/>
        <v>0</v>
      </c>
      <c r="W136" s="93"/>
      <c r="X136" s="93"/>
      <c r="Y136" s="94"/>
    </row>
    <row r="137" spans="1:25" x14ac:dyDescent="0.15">
      <c r="A137" s="95"/>
      <c r="B137" s="195"/>
      <c r="C137" s="197" t="s">
        <v>206</v>
      </c>
      <c r="D137" s="95"/>
      <c r="E137" s="169"/>
      <c r="F137" s="170"/>
      <c r="G137" s="170"/>
      <c r="H137" s="199">
        <f>E16+E18+E22</f>
        <v>1165</v>
      </c>
      <c r="I137" s="200" t="s">
        <v>65</v>
      </c>
      <c r="J137" s="96"/>
      <c r="K137" s="96"/>
      <c r="L137" s="96"/>
      <c r="M137" s="97">
        <v>0</v>
      </c>
      <c r="N137" s="98"/>
      <c r="O137" s="99"/>
      <c r="P137" s="60"/>
      <c r="Q137" s="92"/>
      <c r="R137" s="92"/>
      <c r="S137" s="92"/>
      <c r="T137" s="92"/>
      <c r="U137" s="92"/>
      <c r="W137" s="93"/>
      <c r="X137" s="93"/>
      <c r="Y137" s="94"/>
    </row>
    <row r="138" spans="1:25" x14ac:dyDescent="0.15">
      <c r="A138" s="95"/>
      <c r="B138" s="195"/>
      <c r="C138" s="197" t="s">
        <v>207</v>
      </c>
      <c r="D138" s="95"/>
      <c r="E138" s="169"/>
      <c r="F138" s="170"/>
      <c r="G138" s="170" t="s">
        <v>103</v>
      </c>
      <c r="H138" s="199">
        <v>5225</v>
      </c>
      <c r="I138" s="200" t="s">
        <v>65</v>
      </c>
      <c r="J138" s="96">
        <v>0</v>
      </c>
      <c r="K138" s="96">
        <v>0</v>
      </c>
      <c r="L138" s="96"/>
      <c r="M138" s="97">
        <v>0</v>
      </c>
      <c r="N138" s="98">
        <f t="shared" si="62"/>
        <v>0</v>
      </c>
      <c r="O138" s="99"/>
      <c r="P138" s="60"/>
      <c r="Q138" s="92">
        <f t="shared" si="54"/>
        <v>0</v>
      </c>
      <c r="R138" s="92" t="str">
        <f t="shared" ref="R138:R140" si="63">IF(J138=0," ",J138*uurloon)</f>
        <v xml:space="preserve"> </v>
      </c>
      <c r="S138" s="92" t="str">
        <f t="shared" si="61"/>
        <v xml:space="preserve"> </v>
      </c>
      <c r="T138" s="92" t="str">
        <f t="shared" si="61"/>
        <v xml:space="preserve"> </v>
      </c>
      <c r="U138" s="92">
        <f t="shared" ref="U138:U156" si="64">CEILING(SUM(R138:T138),1)</f>
        <v>0</v>
      </c>
      <c r="W138" s="93"/>
      <c r="X138" s="93"/>
      <c r="Y138" s="94"/>
    </row>
    <row r="139" spans="1:25" x14ac:dyDescent="0.15">
      <c r="A139" s="95"/>
      <c r="B139" s="195"/>
      <c r="C139" s="197" t="s">
        <v>208</v>
      </c>
      <c r="D139" s="95"/>
      <c r="E139" s="169"/>
      <c r="F139" s="170"/>
      <c r="G139" s="170" t="s">
        <v>125</v>
      </c>
      <c r="H139" s="199">
        <v>225</v>
      </c>
      <c r="I139" s="200" t="s">
        <v>65</v>
      </c>
      <c r="J139" s="96">
        <v>0</v>
      </c>
      <c r="K139" s="96">
        <v>0</v>
      </c>
      <c r="L139" s="96"/>
      <c r="M139" s="97">
        <v>0</v>
      </c>
      <c r="N139" s="98">
        <f t="shared" si="62"/>
        <v>0</v>
      </c>
      <c r="O139" s="99"/>
      <c r="P139" s="60"/>
      <c r="Q139" s="92">
        <f t="shared" si="54"/>
        <v>0</v>
      </c>
      <c r="R139" s="92" t="str">
        <f t="shared" ref="R139" si="65">IF(J139=0," ",J139*uurloon)</f>
        <v xml:space="preserve"> </v>
      </c>
      <c r="S139" s="92" t="str">
        <f t="shared" si="61"/>
        <v xml:space="preserve"> </v>
      </c>
      <c r="T139" s="92" t="str">
        <f t="shared" si="61"/>
        <v xml:space="preserve"> </v>
      </c>
      <c r="U139" s="92">
        <f t="shared" si="64"/>
        <v>0</v>
      </c>
      <c r="W139" s="93"/>
      <c r="X139" s="93"/>
      <c r="Y139" s="94"/>
    </row>
    <row r="140" spans="1:25" x14ac:dyDescent="0.15">
      <c r="A140" s="95"/>
      <c r="B140" s="195"/>
      <c r="C140" s="197" t="s">
        <v>209</v>
      </c>
      <c r="D140" s="95"/>
      <c r="E140" s="169"/>
      <c r="F140" s="170"/>
      <c r="G140" s="170" t="s">
        <v>103</v>
      </c>
      <c r="H140" s="199">
        <v>130</v>
      </c>
      <c r="I140" s="200" t="s">
        <v>65</v>
      </c>
      <c r="J140" s="96">
        <v>0</v>
      </c>
      <c r="K140" s="96">
        <v>0</v>
      </c>
      <c r="L140" s="96"/>
      <c r="M140" s="97">
        <v>0</v>
      </c>
      <c r="N140" s="98">
        <f t="shared" si="62"/>
        <v>0</v>
      </c>
      <c r="O140" s="99"/>
      <c r="P140" s="60"/>
      <c r="Q140" s="92">
        <f t="shared" si="54"/>
        <v>0</v>
      </c>
      <c r="R140" s="92" t="str">
        <f t="shared" si="63"/>
        <v xml:space="preserve"> </v>
      </c>
      <c r="S140" s="92" t="str">
        <f t="shared" si="61"/>
        <v xml:space="preserve"> </v>
      </c>
      <c r="T140" s="92" t="str">
        <f t="shared" si="61"/>
        <v xml:space="preserve"> </v>
      </c>
      <c r="U140" s="92">
        <f t="shared" si="64"/>
        <v>0</v>
      </c>
      <c r="W140" s="93"/>
      <c r="X140" s="93"/>
      <c r="Y140" s="94"/>
    </row>
    <row r="141" spans="1:25" x14ac:dyDescent="0.15">
      <c r="A141" s="95"/>
      <c r="B141" s="195"/>
      <c r="C141" s="197" t="s">
        <v>210</v>
      </c>
      <c r="D141" s="95"/>
      <c r="E141" s="169"/>
      <c r="F141" s="170"/>
      <c r="G141" s="170" t="s">
        <v>103</v>
      </c>
      <c r="H141" s="199">
        <v>100</v>
      </c>
      <c r="I141" s="200" t="s">
        <v>65</v>
      </c>
      <c r="J141" s="96">
        <v>0</v>
      </c>
      <c r="K141" s="96">
        <v>0</v>
      </c>
      <c r="L141" s="96"/>
      <c r="M141" s="97">
        <v>0</v>
      </c>
      <c r="N141" s="98">
        <f t="shared" si="62"/>
        <v>0</v>
      </c>
      <c r="O141" s="99"/>
      <c r="P141" s="60"/>
      <c r="Q141" s="92">
        <f t="shared" si="54"/>
        <v>0</v>
      </c>
      <c r="R141" s="92" t="str">
        <f t="shared" ref="R141" si="66">IF(J141=0," ",J141*uurloon)</f>
        <v xml:space="preserve"> </v>
      </c>
      <c r="S141" s="92" t="str">
        <f t="shared" si="61"/>
        <v xml:space="preserve"> </v>
      </c>
      <c r="T141" s="92" t="str">
        <f t="shared" si="61"/>
        <v xml:space="preserve"> </v>
      </c>
      <c r="U141" s="92">
        <f t="shared" si="64"/>
        <v>0</v>
      </c>
      <c r="W141" s="93"/>
      <c r="X141" s="93"/>
      <c r="Y141" s="94"/>
    </row>
    <row r="142" spans="1:25" x14ac:dyDescent="0.15">
      <c r="A142" s="95"/>
      <c r="B142" s="202"/>
      <c r="C142" s="197" t="s">
        <v>211</v>
      </c>
      <c r="D142" s="95"/>
      <c r="E142" s="169"/>
      <c r="F142" s="170"/>
      <c r="G142" s="170" t="s">
        <v>103</v>
      </c>
      <c r="H142" s="199">
        <v>280</v>
      </c>
      <c r="I142" s="200" t="s">
        <v>65</v>
      </c>
      <c r="J142" s="96">
        <v>0</v>
      </c>
      <c r="K142" s="96">
        <v>0</v>
      </c>
      <c r="L142" s="96"/>
      <c r="M142" s="97">
        <v>0</v>
      </c>
      <c r="N142" s="98">
        <f t="shared" si="62"/>
        <v>0</v>
      </c>
      <c r="O142" s="99"/>
      <c r="P142" s="60"/>
      <c r="Q142" s="92">
        <f t="shared" si="54"/>
        <v>0</v>
      </c>
      <c r="R142" s="92" t="str">
        <f t="shared" ref="R142" si="67">IF(J142=0," ",J142*uurloon)</f>
        <v xml:space="preserve"> </v>
      </c>
      <c r="S142" s="92" t="str">
        <f t="shared" si="61"/>
        <v xml:space="preserve"> </v>
      </c>
      <c r="T142" s="92" t="str">
        <f t="shared" si="61"/>
        <v xml:space="preserve"> </v>
      </c>
      <c r="U142" s="92">
        <f t="shared" si="64"/>
        <v>0</v>
      </c>
      <c r="W142" s="93"/>
      <c r="X142" s="93"/>
      <c r="Y142" s="94"/>
    </row>
    <row r="143" spans="1:25" x14ac:dyDescent="0.15">
      <c r="A143" s="95"/>
      <c r="B143" s="195"/>
      <c r="C143" s="197" t="s">
        <v>212</v>
      </c>
      <c r="D143" s="95"/>
      <c r="E143" s="169"/>
      <c r="F143" s="170"/>
      <c r="G143" s="170"/>
      <c r="H143" s="199">
        <v>2100</v>
      </c>
      <c r="I143" s="200" t="s">
        <v>65</v>
      </c>
      <c r="J143" s="96"/>
      <c r="K143" s="96"/>
      <c r="L143" s="96"/>
      <c r="M143" s="97">
        <v>0</v>
      </c>
      <c r="N143" s="98">
        <f t="shared" si="62"/>
        <v>0</v>
      </c>
      <c r="O143" s="99"/>
      <c r="P143" s="60"/>
      <c r="Q143" s="92"/>
      <c r="R143" s="92"/>
      <c r="S143" s="92"/>
      <c r="T143" s="92"/>
      <c r="U143" s="92"/>
      <c r="W143" s="93"/>
      <c r="X143" s="93"/>
      <c r="Y143" s="94"/>
    </row>
    <row r="144" spans="1:25" x14ac:dyDescent="0.15">
      <c r="A144" s="95"/>
      <c r="B144" s="195"/>
      <c r="C144" s="197" t="s">
        <v>114</v>
      </c>
      <c r="D144" s="95"/>
      <c r="E144" s="169"/>
      <c r="F144" s="170"/>
      <c r="G144" s="170"/>
      <c r="H144" s="199"/>
      <c r="I144" s="200"/>
      <c r="J144" s="96"/>
      <c r="K144" s="96"/>
      <c r="L144" s="96"/>
      <c r="M144" s="201"/>
      <c r="N144" s="98"/>
      <c r="O144" s="99"/>
      <c r="P144" s="60"/>
      <c r="Q144" s="92" t="str">
        <f t="shared" ref="Q144:Q178" si="68">IF(H144=0," ",J144*H144)</f>
        <v xml:space="preserve"> </v>
      </c>
      <c r="R144" s="92" t="str">
        <f t="shared" si="60"/>
        <v xml:space="preserve"> </v>
      </c>
      <c r="S144" s="92" t="str">
        <f t="shared" si="61"/>
        <v xml:space="preserve"> </v>
      </c>
      <c r="T144" s="92" t="str">
        <f t="shared" si="61"/>
        <v xml:space="preserve"> </v>
      </c>
      <c r="U144" s="92">
        <f t="shared" si="64"/>
        <v>0</v>
      </c>
      <c r="W144" s="93"/>
      <c r="X144" s="93"/>
      <c r="Y144" s="94"/>
    </row>
    <row r="145" spans="1:25" x14ac:dyDescent="0.15">
      <c r="A145" s="95"/>
      <c r="B145" s="164" t="str">
        <f>"totaal           "&amp;C131</f>
        <v>totaal           VLOEREN</v>
      </c>
      <c r="C145" s="99"/>
      <c r="D145" s="99"/>
      <c r="E145" s="99"/>
      <c r="F145" s="158"/>
      <c r="G145" s="158"/>
      <c r="H145" s="99"/>
      <c r="I145" s="99"/>
      <c r="J145" s="96"/>
      <c r="K145" s="96"/>
      <c r="L145" s="96"/>
      <c r="M145" s="165">
        <f>IF(hoev2f=0,0,tot2f/hoev2f)</f>
        <v>0</v>
      </c>
      <c r="N145" s="166" t="str">
        <f>"/ "&amp;ehd2f</f>
        <v>/ m² bvo</v>
      </c>
      <c r="O145" s="167">
        <f>SUM(N131:N145)</f>
        <v>0</v>
      </c>
      <c r="P145" s="60"/>
      <c r="Q145" s="92" t="str">
        <f t="shared" si="68"/>
        <v xml:space="preserve"> </v>
      </c>
      <c r="R145" s="92" t="str">
        <f t="shared" si="60"/>
        <v xml:space="preserve"> </v>
      </c>
      <c r="S145" s="92" t="str">
        <f t="shared" si="61"/>
        <v xml:space="preserve"> </v>
      </c>
      <c r="T145" s="92" t="str">
        <f t="shared" si="61"/>
        <v xml:space="preserve"> </v>
      </c>
      <c r="U145" s="92">
        <f t="shared" si="64"/>
        <v>0</v>
      </c>
      <c r="W145" s="93"/>
      <c r="X145" s="93"/>
      <c r="Y145" s="94"/>
    </row>
    <row r="146" spans="1:25" x14ac:dyDescent="0.15">
      <c r="A146" s="95"/>
      <c r="B146" s="157"/>
      <c r="C146" s="99"/>
      <c r="D146" s="99"/>
      <c r="E146" s="99"/>
      <c r="F146" s="158"/>
      <c r="G146" s="158"/>
      <c r="H146" s="99"/>
      <c r="I146" s="99"/>
      <c r="J146" s="96"/>
      <c r="K146" s="96"/>
      <c r="L146" s="96"/>
      <c r="M146" s="99"/>
      <c r="N146" s="99"/>
      <c r="O146" s="99"/>
      <c r="P146" s="60"/>
      <c r="Q146" s="92" t="str">
        <f t="shared" si="68"/>
        <v xml:space="preserve"> </v>
      </c>
      <c r="R146" s="92" t="str">
        <f t="shared" si="60"/>
        <v xml:space="preserve"> </v>
      </c>
      <c r="S146" s="92" t="str">
        <f t="shared" si="61"/>
        <v xml:space="preserve"> </v>
      </c>
      <c r="T146" s="92" t="str">
        <f t="shared" si="61"/>
        <v xml:space="preserve"> </v>
      </c>
      <c r="U146" s="92">
        <f t="shared" si="64"/>
        <v>0</v>
      </c>
      <c r="W146" s="93"/>
      <c r="X146" s="93"/>
      <c r="Y146" s="94"/>
    </row>
    <row r="147" spans="1:25" x14ac:dyDescent="0.15">
      <c r="A147" s="95"/>
      <c r="B147" s="159" t="s">
        <v>213</v>
      </c>
      <c r="C147" s="163" t="s">
        <v>214</v>
      </c>
      <c r="D147" s="99"/>
      <c r="E147" s="99"/>
      <c r="F147" s="158"/>
      <c r="G147" s="158"/>
      <c r="H147" s="161">
        <v>9500</v>
      </c>
      <c r="I147" s="162" t="s">
        <v>100</v>
      </c>
      <c r="J147" s="96"/>
      <c r="K147" s="96"/>
      <c r="L147" s="96"/>
      <c r="M147" s="99"/>
      <c r="N147" s="99"/>
      <c r="O147" s="99"/>
      <c r="P147" s="60"/>
      <c r="Q147" s="92">
        <f t="shared" si="68"/>
        <v>0</v>
      </c>
      <c r="R147" s="92" t="str">
        <f t="shared" si="60"/>
        <v xml:space="preserve"> </v>
      </c>
      <c r="S147" s="92" t="str">
        <f t="shared" si="61"/>
        <v xml:space="preserve"> </v>
      </c>
      <c r="T147" s="92" t="str">
        <f t="shared" si="61"/>
        <v xml:space="preserve"> </v>
      </c>
      <c r="U147" s="92">
        <f t="shared" si="64"/>
        <v>0</v>
      </c>
      <c r="W147" s="93"/>
      <c r="X147" s="93"/>
      <c r="Y147" s="94"/>
    </row>
    <row r="148" spans="1:25" x14ac:dyDescent="0.15">
      <c r="A148" s="95"/>
      <c r="B148" s="204" t="s">
        <v>215</v>
      </c>
      <c r="C148" s="205" t="s">
        <v>216</v>
      </c>
      <c r="D148" s="95"/>
      <c r="E148" s="169"/>
      <c r="F148" s="170"/>
      <c r="G148" s="170"/>
      <c r="H148" s="199"/>
      <c r="I148" s="200"/>
      <c r="J148" s="96"/>
      <c r="K148" s="96"/>
      <c r="L148" s="96"/>
      <c r="M148" s="201"/>
      <c r="N148" s="98"/>
      <c r="O148" s="99"/>
      <c r="P148" s="60"/>
      <c r="Q148" s="92" t="str">
        <f t="shared" si="68"/>
        <v xml:space="preserve"> </v>
      </c>
      <c r="R148" s="92" t="str">
        <f t="shared" si="60"/>
        <v xml:space="preserve"> </v>
      </c>
      <c r="S148" s="92" t="str">
        <f t="shared" si="61"/>
        <v xml:space="preserve"> </v>
      </c>
      <c r="T148" s="92" t="str">
        <f t="shared" si="61"/>
        <v xml:space="preserve"> </v>
      </c>
      <c r="U148" s="92">
        <f t="shared" si="64"/>
        <v>0</v>
      </c>
      <c r="W148" s="93"/>
      <c r="X148" s="93"/>
      <c r="Y148" s="94"/>
    </row>
    <row r="149" spans="1:25" x14ac:dyDescent="0.15">
      <c r="A149" s="95"/>
      <c r="B149" s="195"/>
      <c r="C149" s="197" t="s">
        <v>217</v>
      </c>
      <c r="D149" s="95"/>
      <c r="E149" s="169"/>
      <c r="F149" s="170"/>
      <c r="G149" s="170" t="s">
        <v>125</v>
      </c>
      <c r="H149" s="199">
        <v>1</v>
      </c>
      <c r="I149" s="200" t="s">
        <v>67</v>
      </c>
      <c r="J149" s="96">
        <v>0</v>
      </c>
      <c r="K149" s="96">
        <v>0</v>
      </c>
      <c r="L149" s="96"/>
      <c r="M149" s="97">
        <v>0</v>
      </c>
      <c r="N149" s="98">
        <f t="shared" ref="N149:N158" si="69">H149*M149</f>
        <v>0</v>
      </c>
      <c r="O149" s="99"/>
      <c r="P149" s="60"/>
      <c r="Q149" s="92">
        <f t="shared" si="68"/>
        <v>0</v>
      </c>
      <c r="R149" s="92" t="str">
        <f t="shared" si="60"/>
        <v xml:space="preserve"> </v>
      </c>
      <c r="S149" s="92" t="str">
        <f t="shared" si="61"/>
        <v xml:space="preserve"> </v>
      </c>
      <c r="T149" s="92" t="str">
        <f t="shared" si="61"/>
        <v xml:space="preserve"> </v>
      </c>
      <c r="U149" s="92">
        <f t="shared" si="64"/>
        <v>0</v>
      </c>
      <c r="W149" s="93"/>
      <c r="X149" s="93"/>
      <c r="Y149" s="94"/>
    </row>
    <row r="150" spans="1:25" x14ac:dyDescent="0.15">
      <c r="A150" s="95"/>
      <c r="B150" s="195"/>
      <c r="C150" s="197" t="s">
        <v>218</v>
      </c>
      <c r="D150" s="95"/>
      <c r="E150" s="169"/>
      <c r="F150" s="170"/>
      <c r="G150" s="170" t="s">
        <v>125</v>
      </c>
      <c r="H150" s="199">
        <v>1</v>
      </c>
      <c r="I150" s="200" t="s">
        <v>67</v>
      </c>
      <c r="J150" s="96">
        <v>0</v>
      </c>
      <c r="K150" s="96">
        <v>0</v>
      </c>
      <c r="L150" s="96"/>
      <c r="M150" s="97">
        <v>0</v>
      </c>
      <c r="N150" s="98">
        <f t="shared" si="69"/>
        <v>0</v>
      </c>
      <c r="O150" s="99"/>
      <c r="P150" s="60"/>
      <c r="Q150" s="92">
        <f t="shared" si="68"/>
        <v>0</v>
      </c>
      <c r="R150" s="92" t="str">
        <f t="shared" si="60"/>
        <v xml:space="preserve"> </v>
      </c>
      <c r="S150" s="92" t="str">
        <f t="shared" si="61"/>
        <v xml:space="preserve"> </v>
      </c>
      <c r="T150" s="92" t="str">
        <f t="shared" si="61"/>
        <v xml:space="preserve"> </v>
      </c>
      <c r="U150" s="92">
        <f t="shared" si="64"/>
        <v>0</v>
      </c>
      <c r="W150" s="93"/>
      <c r="X150" s="93"/>
      <c r="Y150" s="94"/>
    </row>
    <row r="151" spans="1:25" x14ac:dyDescent="0.15">
      <c r="A151" s="95"/>
      <c r="B151" s="195"/>
      <c r="C151" s="197" t="s">
        <v>114</v>
      </c>
      <c r="D151" s="95"/>
      <c r="E151" s="169"/>
      <c r="F151" s="170"/>
      <c r="G151" s="170"/>
      <c r="H151" s="199"/>
      <c r="I151" s="200"/>
      <c r="J151" s="96"/>
      <c r="K151" s="96"/>
      <c r="L151" s="96"/>
      <c r="M151" s="97"/>
      <c r="N151" s="98"/>
      <c r="O151" s="99"/>
      <c r="P151" s="60"/>
      <c r="Q151" s="92" t="str">
        <f t="shared" si="68"/>
        <v xml:space="preserve"> </v>
      </c>
      <c r="R151" s="92" t="str">
        <f t="shared" si="60"/>
        <v xml:space="preserve"> </v>
      </c>
      <c r="S151" s="92" t="str">
        <f t="shared" si="61"/>
        <v xml:space="preserve"> </v>
      </c>
      <c r="T151" s="92" t="str">
        <f t="shared" si="61"/>
        <v xml:space="preserve"> </v>
      </c>
      <c r="U151" s="92">
        <f t="shared" si="64"/>
        <v>0</v>
      </c>
      <c r="W151" s="93"/>
      <c r="X151" s="93"/>
      <c r="Y151" s="94"/>
    </row>
    <row r="152" spans="1:25" x14ac:dyDescent="0.15">
      <c r="A152" s="95"/>
      <c r="B152" s="204" t="s">
        <v>219</v>
      </c>
      <c r="C152" s="205" t="s">
        <v>220</v>
      </c>
      <c r="D152" s="95"/>
      <c r="E152" s="169"/>
      <c r="F152" s="170"/>
      <c r="G152" s="170"/>
      <c r="H152" s="199"/>
      <c r="I152" s="200"/>
      <c r="J152" s="96"/>
      <c r="K152" s="96"/>
      <c r="L152" s="96"/>
      <c r="M152" s="97"/>
      <c r="N152" s="98"/>
      <c r="O152" s="99"/>
      <c r="P152" s="60"/>
      <c r="Q152" s="92" t="str">
        <f t="shared" si="68"/>
        <v xml:space="preserve"> </v>
      </c>
      <c r="R152" s="92" t="str">
        <f t="shared" si="60"/>
        <v xml:space="preserve"> </v>
      </c>
      <c r="S152" s="92" t="str">
        <f t="shared" si="61"/>
        <v xml:space="preserve"> </v>
      </c>
      <c r="T152" s="92" t="str">
        <f t="shared" si="61"/>
        <v xml:space="preserve"> </v>
      </c>
      <c r="U152" s="92">
        <f t="shared" si="64"/>
        <v>0</v>
      </c>
      <c r="W152" s="93"/>
      <c r="X152" s="93"/>
      <c r="Y152" s="94"/>
    </row>
    <row r="153" spans="1:25" x14ac:dyDescent="0.15">
      <c r="A153" s="95"/>
      <c r="B153" s="195"/>
      <c r="C153" s="197" t="s">
        <v>221</v>
      </c>
      <c r="D153" s="95"/>
      <c r="E153" s="169"/>
      <c r="F153" s="170"/>
      <c r="G153" s="170" t="s">
        <v>125</v>
      </c>
      <c r="H153" s="199">
        <f>20+40</f>
        <v>60</v>
      </c>
      <c r="I153" s="200" t="s">
        <v>222</v>
      </c>
      <c r="J153" s="96">
        <v>0</v>
      </c>
      <c r="K153" s="96">
        <v>0</v>
      </c>
      <c r="L153" s="96"/>
      <c r="M153" s="97">
        <v>0</v>
      </c>
      <c r="N153" s="98">
        <f t="shared" si="69"/>
        <v>0</v>
      </c>
      <c r="O153" s="99"/>
      <c r="P153" s="60"/>
      <c r="Q153" s="92">
        <f t="shared" si="68"/>
        <v>0</v>
      </c>
      <c r="R153" s="92" t="str">
        <f t="shared" si="60"/>
        <v xml:space="preserve"> </v>
      </c>
      <c r="S153" s="92" t="str">
        <f t="shared" si="61"/>
        <v xml:space="preserve"> </v>
      </c>
      <c r="T153" s="92" t="str">
        <f t="shared" si="61"/>
        <v xml:space="preserve"> </v>
      </c>
      <c r="U153" s="92">
        <f t="shared" si="64"/>
        <v>0</v>
      </c>
      <c r="W153" s="93"/>
      <c r="X153" s="93"/>
      <c r="Y153" s="94"/>
    </row>
    <row r="154" spans="1:25" x14ac:dyDescent="0.15">
      <c r="A154" s="95"/>
      <c r="B154" s="195"/>
      <c r="C154" s="197" t="s">
        <v>223</v>
      </c>
      <c r="D154" s="95"/>
      <c r="E154" s="169"/>
      <c r="F154" s="170"/>
      <c r="G154" s="170"/>
      <c r="H154" s="199">
        <v>3.5</v>
      </c>
      <c r="I154" s="200" t="s">
        <v>222</v>
      </c>
      <c r="J154" s="96">
        <v>0</v>
      </c>
      <c r="K154" s="96">
        <v>0</v>
      </c>
      <c r="L154" s="96"/>
      <c r="M154" s="97">
        <f t="shared" ref="M154" si="70">U154</f>
        <v>0</v>
      </c>
      <c r="N154" s="98">
        <f t="shared" si="69"/>
        <v>0</v>
      </c>
      <c r="O154" s="99"/>
      <c r="P154" s="60"/>
      <c r="Q154" s="92">
        <f t="shared" si="68"/>
        <v>0</v>
      </c>
      <c r="R154" s="92" t="str">
        <f t="shared" ref="R154" si="71">IF(J154=0," ",J154*uurloon)</f>
        <v xml:space="preserve"> </v>
      </c>
      <c r="S154" s="92" t="str">
        <f t="shared" si="61"/>
        <v xml:space="preserve"> </v>
      </c>
      <c r="T154" s="92" t="str">
        <f t="shared" si="61"/>
        <v xml:space="preserve"> </v>
      </c>
      <c r="U154" s="92">
        <f t="shared" si="64"/>
        <v>0</v>
      </c>
      <c r="W154" s="93"/>
      <c r="X154" s="93"/>
      <c r="Y154" s="94"/>
    </row>
    <row r="155" spans="1:25" x14ac:dyDescent="0.15">
      <c r="A155" s="95"/>
      <c r="B155" s="195"/>
      <c r="C155" s="197" t="s">
        <v>114</v>
      </c>
      <c r="D155" s="95"/>
      <c r="E155" s="169"/>
      <c r="F155" s="170"/>
      <c r="G155" s="170"/>
      <c r="H155" s="199"/>
      <c r="I155" s="200"/>
      <c r="J155" s="96"/>
      <c r="K155" s="96"/>
      <c r="L155" s="96"/>
      <c r="M155" s="97"/>
      <c r="N155" s="98"/>
      <c r="O155" s="99"/>
      <c r="P155" s="60"/>
      <c r="Q155" s="92" t="str">
        <f t="shared" si="68"/>
        <v xml:space="preserve"> </v>
      </c>
      <c r="R155" s="92" t="str">
        <f t="shared" si="60"/>
        <v xml:space="preserve"> </v>
      </c>
      <c r="S155" s="92" t="str">
        <f t="shared" si="61"/>
        <v xml:space="preserve"> </v>
      </c>
      <c r="T155" s="92" t="str">
        <f t="shared" si="61"/>
        <v xml:space="preserve"> </v>
      </c>
      <c r="U155" s="92">
        <f t="shared" si="64"/>
        <v>0</v>
      </c>
      <c r="W155" s="93"/>
      <c r="X155" s="93"/>
      <c r="Y155" s="94"/>
    </row>
    <row r="156" spans="1:25" x14ac:dyDescent="0.15">
      <c r="A156" s="95"/>
      <c r="B156" s="204" t="s">
        <v>224</v>
      </c>
      <c r="C156" s="205" t="s">
        <v>225</v>
      </c>
      <c r="D156" s="95"/>
      <c r="E156" s="169"/>
      <c r="F156" s="170"/>
      <c r="G156" s="170"/>
      <c r="H156" s="199"/>
      <c r="I156" s="200"/>
      <c r="J156" s="96"/>
      <c r="K156" s="96"/>
      <c r="L156" s="96"/>
      <c r="M156" s="97"/>
      <c r="N156" s="98"/>
      <c r="O156" s="99"/>
      <c r="P156" s="60"/>
      <c r="Q156" s="92" t="str">
        <f t="shared" si="68"/>
        <v xml:space="preserve"> </v>
      </c>
      <c r="R156" s="92" t="str">
        <f t="shared" si="60"/>
        <v xml:space="preserve"> </v>
      </c>
      <c r="S156" s="92" t="str">
        <f t="shared" si="61"/>
        <v xml:space="preserve"> </v>
      </c>
      <c r="T156" s="92" t="str">
        <f t="shared" si="61"/>
        <v xml:space="preserve"> </v>
      </c>
      <c r="U156" s="92">
        <f t="shared" si="64"/>
        <v>0</v>
      </c>
      <c r="W156" s="93"/>
      <c r="X156" s="93"/>
      <c r="Y156" s="94"/>
    </row>
    <row r="157" spans="1:25" x14ac:dyDescent="0.15">
      <c r="A157" s="95"/>
      <c r="B157" s="204"/>
      <c r="C157" s="197" t="s">
        <v>226</v>
      </c>
      <c r="D157" s="95"/>
      <c r="E157" s="169"/>
      <c r="F157" s="170"/>
      <c r="G157" s="170"/>
      <c r="H157" s="199">
        <v>1</v>
      </c>
      <c r="I157" s="200" t="s">
        <v>104</v>
      </c>
      <c r="J157" s="96"/>
      <c r="K157" s="96"/>
      <c r="L157" s="96"/>
      <c r="M157" s="97">
        <v>0</v>
      </c>
      <c r="N157" s="98">
        <f t="shared" si="69"/>
        <v>0</v>
      </c>
      <c r="O157" s="99"/>
      <c r="P157" s="60"/>
      <c r="Q157" s="92">
        <f t="shared" si="68"/>
        <v>0</v>
      </c>
      <c r="R157" s="92"/>
      <c r="S157" s="92"/>
      <c r="T157" s="92"/>
      <c r="U157" s="92"/>
      <c r="W157" s="93"/>
      <c r="X157" s="93"/>
      <c r="Y157" s="94"/>
    </row>
    <row r="158" spans="1:25" x14ac:dyDescent="0.15">
      <c r="A158" s="95"/>
      <c r="B158" s="204"/>
      <c r="C158" s="197" t="s">
        <v>227</v>
      </c>
      <c r="D158" s="95"/>
      <c r="E158" s="169"/>
      <c r="F158" s="170"/>
      <c r="G158" s="170"/>
      <c r="H158" s="199">
        <v>1</v>
      </c>
      <c r="I158" s="200" t="s">
        <v>104</v>
      </c>
      <c r="J158" s="96"/>
      <c r="K158" s="96"/>
      <c r="L158" s="96"/>
      <c r="M158" s="97">
        <v>0</v>
      </c>
      <c r="N158" s="98">
        <f t="shared" si="69"/>
        <v>0</v>
      </c>
      <c r="O158" s="99"/>
      <c r="P158" s="60"/>
      <c r="Q158" s="92">
        <f t="shared" si="68"/>
        <v>0</v>
      </c>
      <c r="R158" s="92"/>
      <c r="S158" s="92"/>
      <c r="T158" s="92"/>
      <c r="U158" s="92"/>
      <c r="W158" s="93"/>
      <c r="X158" s="93"/>
      <c r="Y158" s="94"/>
    </row>
    <row r="159" spans="1:25" x14ac:dyDescent="0.15">
      <c r="A159" s="95"/>
      <c r="B159" s="195"/>
      <c r="C159" s="197" t="s">
        <v>114</v>
      </c>
      <c r="D159" s="95"/>
      <c r="E159" s="169"/>
      <c r="F159" s="170"/>
      <c r="G159" s="170"/>
      <c r="H159" s="199"/>
      <c r="I159" s="200"/>
      <c r="J159" s="96"/>
      <c r="K159" s="96"/>
      <c r="L159" s="96"/>
      <c r="M159" s="201"/>
      <c r="N159" s="98"/>
      <c r="O159" s="99"/>
      <c r="P159" s="60"/>
      <c r="Q159" s="92" t="str">
        <f t="shared" si="68"/>
        <v xml:space="preserve"> </v>
      </c>
      <c r="R159" s="92" t="str">
        <f t="shared" si="60"/>
        <v xml:space="preserve"> </v>
      </c>
      <c r="S159" s="92" t="str">
        <f t="shared" si="61"/>
        <v xml:space="preserve"> </v>
      </c>
      <c r="T159" s="92" t="str">
        <f t="shared" si="61"/>
        <v xml:space="preserve"> </v>
      </c>
      <c r="U159" s="92">
        <f t="shared" ref="U159:U183" si="72">CEILING(SUM(R159:T159),1)</f>
        <v>0</v>
      </c>
      <c r="W159" s="93"/>
      <c r="X159" s="93"/>
      <c r="Y159" s="94"/>
    </row>
    <row r="160" spans="1:25" x14ac:dyDescent="0.15">
      <c r="A160" s="95"/>
      <c r="B160" s="164" t="str">
        <f>"totaal           "&amp;C147</f>
        <v>totaal           TRAPPEN EN HELLINGEN</v>
      </c>
      <c r="C160" s="163"/>
      <c r="D160" s="99"/>
      <c r="E160" s="99"/>
      <c r="F160" s="158"/>
      <c r="G160" s="158"/>
      <c r="H160" s="99"/>
      <c r="I160" s="99"/>
      <c r="J160" s="96"/>
      <c r="K160" s="96"/>
      <c r="L160" s="96"/>
      <c r="M160" s="165">
        <f>IF(hoev2g=0,0,tot2g/hoev2g)</f>
        <v>0</v>
      </c>
      <c r="N160" s="166" t="str">
        <f>"/ "&amp;ehd2h</f>
        <v>/ m² bvo</v>
      </c>
      <c r="O160" s="167">
        <f>SUM(N147:N160)</f>
        <v>0</v>
      </c>
      <c r="P160" s="60"/>
      <c r="Q160" s="92" t="str">
        <f t="shared" si="68"/>
        <v xml:space="preserve"> </v>
      </c>
      <c r="R160" s="92" t="str">
        <f t="shared" si="60"/>
        <v xml:space="preserve"> </v>
      </c>
      <c r="S160" s="92" t="str">
        <f t="shared" si="61"/>
        <v xml:space="preserve"> </v>
      </c>
      <c r="T160" s="92" t="str">
        <f t="shared" si="61"/>
        <v xml:space="preserve"> </v>
      </c>
      <c r="U160" s="92">
        <f t="shared" si="72"/>
        <v>0</v>
      </c>
      <c r="W160" s="93"/>
      <c r="X160" s="93"/>
      <c r="Y160" s="94"/>
    </row>
    <row r="161" spans="1:25" x14ac:dyDescent="0.15">
      <c r="A161" s="95"/>
      <c r="B161" s="157"/>
      <c r="C161" s="99"/>
      <c r="D161" s="99"/>
      <c r="E161" s="99"/>
      <c r="F161" s="158"/>
      <c r="G161" s="158"/>
      <c r="H161" s="99"/>
      <c r="I161" s="99"/>
      <c r="J161" s="96"/>
      <c r="K161" s="96"/>
      <c r="L161" s="96"/>
      <c r="M161" s="99"/>
      <c r="N161" s="99"/>
      <c r="O161" s="99"/>
      <c r="P161" s="60"/>
      <c r="Q161" s="92" t="str">
        <f t="shared" si="68"/>
        <v xml:space="preserve"> </v>
      </c>
      <c r="R161" s="92" t="str">
        <f t="shared" si="60"/>
        <v xml:space="preserve"> </v>
      </c>
      <c r="S161" s="92" t="str">
        <f t="shared" si="61"/>
        <v xml:space="preserve"> </v>
      </c>
      <c r="T161" s="92" t="str">
        <f t="shared" si="61"/>
        <v xml:space="preserve"> </v>
      </c>
      <c r="U161" s="92">
        <f t="shared" si="72"/>
        <v>0</v>
      </c>
      <c r="W161" s="93"/>
      <c r="X161" s="93"/>
      <c r="Y161" s="94"/>
    </row>
    <row r="162" spans="1:25" x14ac:dyDescent="0.15">
      <c r="A162" s="95"/>
      <c r="B162" s="159" t="s">
        <v>228</v>
      </c>
      <c r="C162" s="163" t="s">
        <v>229</v>
      </c>
      <c r="D162" s="99"/>
      <c r="E162" s="99"/>
      <c r="F162" s="158"/>
      <c r="G162" s="158"/>
      <c r="H162" s="161">
        <v>9500</v>
      </c>
      <c r="I162" s="162" t="s">
        <v>100</v>
      </c>
      <c r="J162" s="96"/>
      <c r="K162" s="96"/>
      <c r="L162" s="96"/>
      <c r="M162" s="99"/>
      <c r="N162" s="99"/>
      <c r="O162" s="99"/>
      <c r="P162" s="60"/>
      <c r="Q162" s="92">
        <f t="shared" si="68"/>
        <v>0</v>
      </c>
      <c r="R162" s="92" t="str">
        <f t="shared" si="60"/>
        <v xml:space="preserve"> </v>
      </c>
      <c r="S162" s="92" t="str">
        <f t="shared" si="61"/>
        <v xml:space="preserve"> </v>
      </c>
      <c r="T162" s="92" t="str">
        <f t="shared" si="61"/>
        <v xml:space="preserve"> </v>
      </c>
      <c r="U162" s="92">
        <f t="shared" si="72"/>
        <v>0</v>
      </c>
      <c r="W162" s="93"/>
      <c r="X162" s="93"/>
      <c r="Y162" s="94"/>
    </row>
    <row r="163" spans="1:25" x14ac:dyDescent="0.15">
      <c r="A163" s="95"/>
      <c r="B163" s="204" t="s">
        <v>230</v>
      </c>
      <c r="C163" s="205" t="s">
        <v>231</v>
      </c>
      <c r="D163" s="95"/>
      <c r="E163" s="169"/>
      <c r="F163" s="170"/>
      <c r="G163" s="170"/>
      <c r="H163" s="199"/>
      <c r="I163" s="200"/>
      <c r="J163" s="96"/>
      <c r="K163" s="96"/>
      <c r="L163" s="96"/>
      <c r="M163" s="201"/>
      <c r="N163" s="98"/>
      <c r="O163" s="99"/>
      <c r="P163" s="60"/>
      <c r="Q163" s="92" t="str">
        <f t="shared" si="68"/>
        <v xml:space="preserve"> </v>
      </c>
      <c r="R163" s="92" t="str">
        <f t="shared" si="60"/>
        <v xml:space="preserve"> </v>
      </c>
      <c r="S163" s="92" t="str">
        <f t="shared" si="61"/>
        <v xml:space="preserve"> </v>
      </c>
      <c r="T163" s="92" t="str">
        <f t="shared" si="61"/>
        <v xml:space="preserve"> </v>
      </c>
      <c r="U163" s="92">
        <f t="shared" si="72"/>
        <v>0</v>
      </c>
      <c r="W163" s="93"/>
      <c r="X163" s="93"/>
      <c r="Y163" s="94"/>
    </row>
    <row r="164" spans="1:25" x14ac:dyDescent="0.15">
      <c r="A164" s="95"/>
      <c r="B164" s="195"/>
      <c r="C164" s="197" t="s">
        <v>232</v>
      </c>
      <c r="D164" s="95"/>
      <c r="E164" s="169"/>
      <c r="F164" s="170"/>
      <c r="G164" s="170" t="s">
        <v>103</v>
      </c>
      <c r="H164" s="199">
        <f>H40</f>
        <v>8335</v>
      </c>
      <c r="I164" s="200" t="s">
        <v>65</v>
      </c>
      <c r="J164" s="96">
        <v>0</v>
      </c>
      <c r="K164" s="96">
        <v>0</v>
      </c>
      <c r="L164" s="96"/>
      <c r="M164" s="97">
        <v>0</v>
      </c>
      <c r="N164" s="98">
        <f t="shared" ref="N164:N166" si="73">H164*M164</f>
        <v>0</v>
      </c>
      <c r="O164" s="99"/>
      <c r="P164" s="60"/>
      <c r="Q164" s="92">
        <f t="shared" si="68"/>
        <v>0</v>
      </c>
      <c r="R164" s="92" t="str">
        <f t="shared" ref="R164" si="74">IF(J164=0," ",J164*uurloon)</f>
        <v xml:space="preserve"> </v>
      </c>
      <c r="S164" s="92" t="str">
        <f t="shared" si="61"/>
        <v xml:space="preserve"> </v>
      </c>
      <c r="T164" s="92" t="str">
        <f t="shared" si="61"/>
        <v xml:space="preserve"> </v>
      </c>
      <c r="U164" s="92">
        <f t="shared" si="72"/>
        <v>0</v>
      </c>
      <c r="W164" s="93"/>
      <c r="X164" s="93"/>
      <c r="Y164" s="94"/>
    </row>
    <row r="165" spans="1:25" x14ac:dyDescent="0.15">
      <c r="A165" s="95"/>
      <c r="B165" s="195"/>
      <c r="C165" s="197" t="s">
        <v>233</v>
      </c>
      <c r="D165" s="95"/>
      <c r="E165" s="169"/>
      <c r="F165" s="170"/>
      <c r="G165" s="170"/>
      <c r="H165" s="199">
        <f>E16+E18+E22</f>
        <v>1165</v>
      </c>
      <c r="I165" s="200" t="s">
        <v>65</v>
      </c>
      <c r="J165" s="96">
        <v>0</v>
      </c>
      <c r="K165" s="96">
        <v>0</v>
      </c>
      <c r="L165" s="96"/>
      <c r="M165" s="97">
        <f t="shared" ref="M165:M166" si="75">U165</f>
        <v>0</v>
      </c>
      <c r="N165" s="98">
        <f t="shared" si="73"/>
        <v>0</v>
      </c>
      <c r="O165" s="99"/>
      <c r="P165" s="60"/>
      <c r="Q165" s="92">
        <f t="shared" si="68"/>
        <v>0</v>
      </c>
      <c r="R165" s="92" t="str">
        <f t="shared" si="60"/>
        <v xml:space="preserve"> </v>
      </c>
      <c r="S165" s="92" t="str">
        <f t="shared" si="61"/>
        <v xml:space="preserve"> </v>
      </c>
      <c r="T165" s="92" t="str">
        <f t="shared" si="61"/>
        <v xml:space="preserve"> </v>
      </c>
      <c r="U165" s="92">
        <f t="shared" si="72"/>
        <v>0</v>
      </c>
      <c r="W165" s="93"/>
      <c r="X165" s="93"/>
      <c r="Y165" s="94"/>
    </row>
    <row r="166" spans="1:25" x14ac:dyDescent="0.15">
      <c r="A166" s="95"/>
      <c r="B166" s="195"/>
      <c r="C166" s="197" t="s">
        <v>234</v>
      </c>
      <c r="D166" s="95"/>
      <c r="E166" s="169"/>
      <c r="F166" s="170"/>
      <c r="G166" s="170"/>
      <c r="H166" s="199">
        <v>265</v>
      </c>
      <c r="I166" s="200" t="s">
        <v>65</v>
      </c>
      <c r="J166" s="96">
        <v>0</v>
      </c>
      <c r="K166" s="96">
        <v>0</v>
      </c>
      <c r="L166" s="96"/>
      <c r="M166" s="97">
        <f t="shared" si="75"/>
        <v>0</v>
      </c>
      <c r="N166" s="98">
        <f t="shared" si="73"/>
        <v>0</v>
      </c>
      <c r="O166" s="99"/>
      <c r="P166" s="60"/>
      <c r="Q166" s="92">
        <f t="shared" si="68"/>
        <v>0</v>
      </c>
      <c r="R166" s="92" t="str">
        <f t="shared" ref="R166" si="76">IF(J166=0," ",J166*uurloon)</f>
        <v xml:space="preserve"> </v>
      </c>
      <c r="S166" s="92" t="str">
        <f t="shared" si="61"/>
        <v xml:space="preserve"> </v>
      </c>
      <c r="T166" s="92" t="str">
        <f t="shared" si="61"/>
        <v xml:space="preserve"> </v>
      </c>
      <c r="U166" s="92">
        <f t="shared" si="72"/>
        <v>0</v>
      </c>
      <c r="W166" s="93"/>
      <c r="X166" s="93"/>
      <c r="Y166" s="94"/>
    </row>
    <row r="167" spans="1:25" x14ac:dyDescent="0.15">
      <c r="A167" s="95"/>
      <c r="B167" s="195"/>
      <c r="C167" s="197"/>
      <c r="D167" s="95"/>
      <c r="E167" s="169"/>
      <c r="F167" s="170"/>
      <c r="G167" s="170"/>
      <c r="H167" s="199"/>
      <c r="I167" s="200"/>
      <c r="J167" s="96"/>
      <c r="K167" s="96"/>
      <c r="L167" s="96"/>
      <c r="M167" s="201"/>
      <c r="N167" s="98"/>
      <c r="O167" s="99"/>
      <c r="P167" s="60"/>
      <c r="Q167" s="92"/>
      <c r="R167" s="92"/>
      <c r="S167" s="92"/>
      <c r="T167" s="92"/>
      <c r="U167" s="92"/>
      <c r="W167" s="93"/>
      <c r="X167" s="93"/>
      <c r="Y167" s="94"/>
    </row>
    <row r="168" spans="1:25" x14ac:dyDescent="0.15">
      <c r="A168" s="95"/>
      <c r="B168" s="164" t="str">
        <f>"totaal           "&amp;C162</f>
        <v>totaal           PLAFONDS</v>
      </c>
      <c r="C168" s="99"/>
      <c r="D168" s="99"/>
      <c r="E168" s="99"/>
      <c r="F168" s="158"/>
      <c r="G168" s="158"/>
      <c r="H168" s="99"/>
      <c r="I168" s="99"/>
      <c r="J168" s="96"/>
      <c r="K168" s="96"/>
      <c r="L168" s="96"/>
      <c r="M168" s="165">
        <f>IF(hoev2h=0,0,tot2h/hoev2h)</f>
        <v>0</v>
      </c>
      <c r="N168" s="166" t="str">
        <f>"/ "&amp;ehd2h</f>
        <v>/ m² bvo</v>
      </c>
      <c r="O168" s="167">
        <f>SUM(N162:N168)</f>
        <v>0</v>
      </c>
      <c r="P168" s="60"/>
      <c r="Q168" s="92" t="str">
        <f t="shared" si="68"/>
        <v xml:space="preserve"> </v>
      </c>
      <c r="R168" s="92" t="str">
        <f t="shared" si="60"/>
        <v xml:space="preserve"> </v>
      </c>
      <c r="S168" s="92" t="str">
        <f t="shared" si="61"/>
        <v xml:space="preserve"> </v>
      </c>
      <c r="T168" s="92" t="str">
        <f t="shared" si="61"/>
        <v xml:space="preserve"> </v>
      </c>
      <c r="U168" s="92">
        <f t="shared" si="72"/>
        <v>0</v>
      </c>
      <c r="W168" s="93"/>
      <c r="X168" s="93"/>
      <c r="Y168" s="94"/>
    </row>
    <row r="169" spans="1:25" x14ac:dyDescent="0.15">
      <c r="A169" s="95"/>
      <c r="B169" s="157"/>
      <c r="C169" s="99"/>
      <c r="D169" s="99"/>
      <c r="E169" s="99"/>
      <c r="F169" s="158"/>
      <c r="G169" s="158"/>
      <c r="H169" s="99"/>
      <c r="I169" s="99"/>
      <c r="J169" s="96"/>
      <c r="K169" s="96"/>
      <c r="L169" s="96"/>
      <c r="M169" s="99"/>
      <c r="N169" s="99"/>
      <c r="O169" s="99"/>
      <c r="P169" s="60"/>
      <c r="Q169" s="92" t="str">
        <f t="shared" si="68"/>
        <v xml:space="preserve"> </v>
      </c>
      <c r="R169" s="92" t="str">
        <f t="shared" si="60"/>
        <v xml:space="preserve"> </v>
      </c>
      <c r="S169" s="92" t="str">
        <f t="shared" si="61"/>
        <v xml:space="preserve"> </v>
      </c>
      <c r="T169" s="92" t="str">
        <f t="shared" si="61"/>
        <v xml:space="preserve"> </v>
      </c>
      <c r="U169" s="92">
        <f t="shared" si="72"/>
        <v>0</v>
      </c>
      <c r="W169" s="93"/>
      <c r="X169" s="93"/>
      <c r="Y169" s="94"/>
    </row>
    <row r="170" spans="1:25" x14ac:dyDescent="0.15">
      <c r="A170" s="95"/>
      <c r="B170" s="159" t="s">
        <v>235</v>
      </c>
      <c r="C170" s="163" t="s">
        <v>236</v>
      </c>
      <c r="D170" s="99"/>
      <c r="E170" s="99"/>
      <c r="F170" s="158"/>
      <c r="G170" s="158"/>
      <c r="H170" s="161">
        <v>9500</v>
      </c>
      <c r="I170" s="162" t="s">
        <v>100</v>
      </c>
      <c r="J170" s="96"/>
      <c r="K170" s="96"/>
      <c r="L170" s="96"/>
      <c r="M170" s="99"/>
      <c r="N170" s="99"/>
      <c r="O170" s="99"/>
      <c r="P170" s="60"/>
      <c r="Q170" s="92">
        <f t="shared" si="68"/>
        <v>0</v>
      </c>
      <c r="R170" s="92" t="str">
        <f t="shared" si="60"/>
        <v xml:space="preserve"> </v>
      </c>
      <c r="S170" s="92" t="str">
        <f t="shared" si="61"/>
        <v xml:space="preserve"> </v>
      </c>
      <c r="T170" s="92" t="str">
        <f t="shared" si="61"/>
        <v xml:space="preserve"> </v>
      </c>
      <c r="U170" s="92">
        <f t="shared" si="72"/>
        <v>0</v>
      </c>
      <c r="W170" s="93"/>
      <c r="X170" s="93"/>
      <c r="Y170" s="94"/>
    </row>
    <row r="171" spans="1:25" x14ac:dyDescent="0.15">
      <c r="A171" s="95"/>
      <c r="B171" s="204" t="s">
        <v>237</v>
      </c>
      <c r="C171" s="205" t="s">
        <v>238</v>
      </c>
      <c r="D171" s="95"/>
      <c r="E171" s="169"/>
      <c r="F171" s="170"/>
      <c r="G171" s="170"/>
      <c r="H171" s="199"/>
      <c r="I171" s="200"/>
      <c r="J171" s="96"/>
      <c r="K171" s="96"/>
      <c r="L171" s="96"/>
      <c r="M171" s="201"/>
      <c r="N171" s="98"/>
      <c r="O171" s="99"/>
      <c r="P171" s="60"/>
      <c r="Q171" s="92" t="str">
        <f t="shared" si="68"/>
        <v xml:space="preserve"> </v>
      </c>
      <c r="R171" s="92" t="str">
        <f t="shared" si="60"/>
        <v xml:space="preserve"> </v>
      </c>
      <c r="S171" s="92" t="str">
        <f t="shared" si="61"/>
        <v xml:space="preserve"> </v>
      </c>
      <c r="T171" s="92" t="str">
        <f t="shared" si="61"/>
        <v xml:space="preserve"> </v>
      </c>
      <c r="U171" s="92">
        <f t="shared" si="72"/>
        <v>0</v>
      </c>
      <c r="W171" s="93"/>
      <c r="X171" s="93"/>
      <c r="Y171" s="94"/>
    </row>
    <row r="172" spans="1:25" x14ac:dyDescent="0.15">
      <c r="A172" s="95"/>
      <c r="B172" s="195"/>
      <c r="C172" s="197" t="s">
        <v>239</v>
      </c>
      <c r="D172" s="95"/>
      <c r="E172" s="169"/>
      <c r="F172" s="170"/>
      <c r="G172" s="170" t="s">
        <v>125</v>
      </c>
      <c r="H172" s="199">
        <f>H170</f>
        <v>9500</v>
      </c>
      <c r="I172" s="200" t="s">
        <v>100</v>
      </c>
      <c r="J172" s="96">
        <v>0</v>
      </c>
      <c r="K172" s="96">
        <v>0</v>
      </c>
      <c r="L172" s="96"/>
      <c r="M172" s="97">
        <v>0</v>
      </c>
      <c r="N172" s="98">
        <f t="shared" ref="N172" si="77">H172*M172</f>
        <v>0</v>
      </c>
      <c r="O172" s="99"/>
      <c r="P172" s="60"/>
      <c r="Q172" s="92">
        <f t="shared" si="68"/>
        <v>0</v>
      </c>
      <c r="R172" s="92" t="str">
        <f t="shared" si="60"/>
        <v xml:space="preserve"> </v>
      </c>
      <c r="S172" s="92" t="str">
        <f t="shared" si="61"/>
        <v xml:space="preserve"> </v>
      </c>
      <c r="T172" s="92" t="str">
        <f t="shared" si="61"/>
        <v xml:space="preserve"> </v>
      </c>
      <c r="U172" s="92">
        <f t="shared" si="72"/>
        <v>0</v>
      </c>
      <c r="W172" s="93"/>
      <c r="X172" s="93"/>
      <c r="Y172" s="94"/>
    </row>
    <row r="173" spans="1:25" x14ac:dyDescent="0.15">
      <c r="A173" s="95"/>
      <c r="B173" s="195"/>
      <c r="C173" s="197" t="s">
        <v>114</v>
      </c>
      <c r="D173" s="95"/>
      <c r="E173" s="169"/>
      <c r="F173" s="170"/>
      <c r="G173" s="170"/>
      <c r="H173" s="199"/>
      <c r="I173" s="200"/>
      <c r="J173" s="96"/>
      <c r="K173" s="96"/>
      <c r="L173" s="96"/>
      <c r="M173" s="201"/>
      <c r="N173" s="98"/>
      <c r="O173" s="99"/>
      <c r="P173" s="60"/>
      <c r="Q173" s="92" t="str">
        <f t="shared" si="68"/>
        <v xml:space="preserve"> </v>
      </c>
      <c r="R173" s="92" t="str">
        <f t="shared" si="60"/>
        <v xml:space="preserve"> </v>
      </c>
      <c r="S173" s="92" t="str">
        <f t="shared" ref="S173:T178" si="78">IF(K173=0," ",K173)</f>
        <v xml:space="preserve"> </v>
      </c>
      <c r="T173" s="92" t="str">
        <f t="shared" si="78"/>
        <v xml:space="preserve"> </v>
      </c>
      <c r="U173" s="92">
        <f t="shared" si="72"/>
        <v>0</v>
      </c>
      <c r="W173" s="93"/>
      <c r="X173" s="93"/>
      <c r="Y173" s="94"/>
    </row>
    <row r="174" spans="1:25" x14ac:dyDescent="0.15">
      <c r="A174" s="95"/>
      <c r="B174" s="164" t="str">
        <f>"totaal           "&amp;C170</f>
        <v>totaal           BOUWKUNDIGE VOORZIENINGEN</v>
      </c>
      <c r="C174" s="99"/>
      <c r="D174" s="99"/>
      <c r="E174" s="99"/>
      <c r="F174" s="158"/>
      <c r="G174" s="158"/>
      <c r="H174" s="99"/>
      <c r="I174" s="99"/>
      <c r="J174" s="96"/>
      <c r="K174" s="96"/>
      <c r="L174" s="96"/>
      <c r="M174" s="165">
        <f>IF(hoev2h=0,0,tot2h/hoev2h)</f>
        <v>0</v>
      </c>
      <c r="N174" s="166" t="str">
        <f>"/ "&amp;ehd2h</f>
        <v>/ m² bvo</v>
      </c>
      <c r="O174" s="167">
        <f>SUM(N170:N174)</f>
        <v>0</v>
      </c>
      <c r="P174" s="60"/>
      <c r="Q174" s="92" t="str">
        <f t="shared" si="68"/>
        <v xml:space="preserve"> </v>
      </c>
      <c r="R174" s="92" t="str">
        <f t="shared" si="60"/>
        <v xml:space="preserve"> </v>
      </c>
      <c r="S174" s="92" t="str">
        <f t="shared" si="78"/>
        <v xml:space="preserve"> </v>
      </c>
      <c r="T174" s="92" t="str">
        <f t="shared" si="78"/>
        <v xml:space="preserve"> </v>
      </c>
      <c r="U174" s="92">
        <f t="shared" si="72"/>
        <v>0</v>
      </c>
      <c r="W174" s="93"/>
      <c r="X174" s="93"/>
      <c r="Y174" s="94"/>
    </row>
    <row r="175" spans="1:25" x14ac:dyDescent="0.15">
      <c r="A175" s="95"/>
      <c r="B175" s="157"/>
      <c r="C175" s="99"/>
      <c r="D175" s="99"/>
      <c r="E175" s="99"/>
      <c r="F175" s="158"/>
      <c r="G175" s="158"/>
      <c r="H175" s="99"/>
      <c r="I175" s="99"/>
      <c r="J175" s="96"/>
      <c r="K175" s="96"/>
      <c r="L175" s="96"/>
      <c r="M175" s="99"/>
      <c r="N175" s="99"/>
      <c r="O175" s="99"/>
      <c r="P175" s="60"/>
      <c r="Q175" s="92" t="str">
        <f t="shared" si="68"/>
        <v xml:space="preserve"> </v>
      </c>
      <c r="R175" s="92" t="str">
        <f t="shared" si="60"/>
        <v xml:space="preserve"> </v>
      </c>
      <c r="S175" s="92" t="str">
        <f t="shared" si="78"/>
        <v xml:space="preserve"> </v>
      </c>
      <c r="T175" s="92" t="str">
        <f t="shared" si="78"/>
        <v xml:space="preserve"> </v>
      </c>
      <c r="U175" s="92">
        <f t="shared" si="72"/>
        <v>0</v>
      </c>
      <c r="W175" s="93"/>
      <c r="X175" s="93"/>
      <c r="Y175" s="94"/>
    </row>
    <row r="176" spans="1:25" x14ac:dyDescent="0.15">
      <c r="A176" s="95"/>
      <c r="B176" s="159" t="s">
        <v>240</v>
      </c>
      <c r="C176" s="160" t="s">
        <v>241</v>
      </c>
      <c r="D176" s="99"/>
      <c r="E176" s="99"/>
      <c r="F176" s="158"/>
      <c r="G176" s="158"/>
      <c r="H176" s="161">
        <v>9500</v>
      </c>
      <c r="I176" s="162" t="s">
        <v>100</v>
      </c>
      <c r="J176" s="96"/>
      <c r="K176" s="96"/>
      <c r="L176" s="96"/>
      <c r="M176" s="99"/>
      <c r="N176" s="99"/>
      <c r="O176" s="99"/>
      <c r="P176" s="60"/>
      <c r="Q176" s="92">
        <f t="shared" si="68"/>
        <v>0</v>
      </c>
      <c r="R176" s="92" t="str">
        <f t="shared" si="60"/>
        <v xml:space="preserve"> </v>
      </c>
      <c r="S176" s="92" t="str">
        <f t="shared" si="78"/>
        <v xml:space="preserve"> </v>
      </c>
      <c r="T176" s="92" t="str">
        <f t="shared" si="78"/>
        <v xml:space="preserve"> </v>
      </c>
      <c r="U176" s="92">
        <f t="shared" si="72"/>
        <v>0</v>
      </c>
      <c r="W176" s="93"/>
      <c r="X176" s="93"/>
      <c r="Y176" s="94"/>
    </row>
    <row r="177" spans="1:25" x14ac:dyDescent="0.15">
      <c r="A177" s="95"/>
      <c r="B177" s="157"/>
      <c r="C177" s="99"/>
      <c r="D177" s="99"/>
      <c r="E177" s="99"/>
      <c r="F177" s="158"/>
      <c r="G177" s="158"/>
      <c r="H177" s="99"/>
      <c r="I177" s="99"/>
      <c r="J177" s="96"/>
      <c r="K177" s="96"/>
      <c r="L177" s="96"/>
      <c r="M177" s="99"/>
      <c r="N177" s="99"/>
      <c r="O177" s="99"/>
      <c r="P177" s="60"/>
      <c r="Q177" s="92" t="str">
        <f t="shared" si="68"/>
        <v xml:space="preserve"> </v>
      </c>
      <c r="R177" s="92" t="str">
        <f t="shared" si="60"/>
        <v xml:space="preserve"> </v>
      </c>
      <c r="S177" s="92" t="str">
        <f t="shared" si="78"/>
        <v xml:space="preserve"> </v>
      </c>
      <c r="T177" s="92" t="str">
        <f t="shared" si="78"/>
        <v xml:space="preserve"> </v>
      </c>
      <c r="U177" s="92">
        <f t="shared" si="72"/>
        <v>0</v>
      </c>
      <c r="W177" s="93"/>
      <c r="X177" s="93"/>
      <c r="Y177" s="94"/>
    </row>
    <row r="178" spans="1:25" x14ac:dyDescent="0.15">
      <c r="A178" s="95"/>
      <c r="B178" s="159" t="s">
        <v>242</v>
      </c>
      <c r="C178" s="163" t="s">
        <v>243</v>
      </c>
      <c r="D178" s="99"/>
      <c r="E178" s="99"/>
      <c r="F178" s="158"/>
      <c r="G178" s="158"/>
      <c r="H178" s="161">
        <v>9500</v>
      </c>
      <c r="I178" s="162" t="s">
        <v>100</v>
      </c>
      <c r="J178" s="96"/>
      <c r="K178" s="96"/>
      <c r="L178" s="96"/>
      <c r="M178" s="99"/>
      <c r="N178" s="99"/>
      <c r="O178" s="99"/>
      <c r="P178" s="60"/>
      <c r="Q178" s="92">
        <f t="shared" si="68"/>
        <v>0</v>
      </c>
      <c r="R178" s="92" t="str">
        <f t="shared" si="60"/>
        <v xml:space="preserve"> </v>
      </c>
      <c r="S178" s="92" t="str">
        <f t="shared" si="78"/>
        <v xml:space="preserve"> </v>
      </c>
      <c r="T178" s="92" t="str">
        <f t="shared" si="78"/>
        <v xml:space="preserve"> </v>
      </c>
      <c r="U178" s="92">
        <f t="shared" si="72"/>
        <v>0</v>
      </c>
      <c r="W178" s="93"/>
      <c r="X178" s="93"/>
      <c r="Y178" s="94"/>
    </row>
    <row r="179" spans="1:25" x14ac:dyDescent="0.15">
      <c r="A179" s="95"/>
      <c r="B179" s="204" t="s">
        <v>244</v>
      </c>
      <c r="C179" s="205" t="s">
        <v>245</v>
      </c>
      <c r="D179" s="95"/>
      <c r="E179" s="169"/>
      <c r="F179" s="170"/>
      <c r="G179" s="170"/>
      <c r="H179" s="199">
        <v>0</v>
      </c>
      <c r="I179" s="200" t="s">
        <v>114</v>
      </c>
      <c r="J179" s="96"/>
      <c r="K179" s="96"/>
      <c r="L179" s="96"/>
      <c r="M179" s="201">
        <f t="shared" ref="M179:M183" si="79">U179</f>
        <v>0</v>
      </c>
      <c r="N179" s="98">
        <f t="shared" ref="N179:N183" si="80">H179*M179</f>
        <v>0</v>
      </c>
      <c r="O179" s="99"/>
      <c r="P179" s="60"/>
      <c r="Q179" s="92" t="str">
        <f t="shared" ref="Q179:Q202" si="81">IF(H179=0," ",J179*H179)</f>
        <v xml:space="preserve"> </v>
      </c>
      <c r="R179" s="92" t="str">
        <f t="shared" ref="R179:R193" si="82">IF(J179=0," ",J179*uurloon)</f>
        <v xml:space="preserve"> </v>
      </c>
      <c r="S179" s="92" t="str">
        <f t="shared" ref="S179:T187" si="83">IF(K179=0," ",K179)</f>
        <v xml:space="preserve"> </v>
      </c>
      <c r="T179" s="92" t="str">
        <f t="shared" si="83"/>
        <v xml:space="preserve"> </v>
      </c>
      <c r="U179" s="92">
        <f t="shared" si="72"/>
        <v>0</v>
      </c>
      <c r="W179" s="93"/>
      <c r="X179" s="93"/>
      <c r="Y179" s="94"/>
    </row>
    <row r="180" spans="1:25" x14ac:dyDescent="0.15">
      <c r="A180" s="95"/>
      <c r="B180" s="195"/>
      <c r="C180" s="206" t="s">
        <v>247</v>
      </c>
      <c r="D180" s="95"/>
      <c r="E180" s="169"/>
      <c r="F180" s="207" t="s">
        <v>102</v>
      </c>
      <c r="G180" s="170" t="s">
        <v>125</v>
      </c>
      <c r="H180" s="199">
        <v>1</v>
      </c>
      <c r="I180" s="200" t="s">
        <v>248</v>
      </c>
      <c r="J180" s="96">
        <v>0</v>
      </c>
      <c r="K180" s="96">
        <v>0</v>
      </c>
      <c r="L180" s="96"/>
      <c r="M180" s="201">
        <v>200000</v>
      </c>
      <c r="N180" s="98">
        <f t="shared" si="80"/>
        <v>200000</v>
      </c>
      <c r="O180" s="99"/>
      <c r="P180" s="60"/>
      <c r="Q180" s="92">
        <f t="shared" si="81"/>
        <v>0</v>
      </c>
      <c r="R180" s="92" t="str">
        <f t="shared" si="82"/>
        <v xml:space="preserve"> </v>
      </c>
      <c r="S180" s="92" t="str">
        <f t="shared" si="83"/>
        <v xml:space="preserve"> </v>
      </c>
      <c r="T180" s="92" t="str">
        <f t="shared" si="83"/>
        <v xml:space="preserve"> </v>
      </c>
      <c r="U180" s="92">
        <f t="shared" si="72"/>
        <v>0</v>
      </c>
      <c r="W180" s="93"/>
      <c r="X180" s="93"/>
      <c r="Y180" s="94"/>
    </row>
    <row r="181" spans="1:25" x14ac:dyDescent="0.15">
      <c r="A181" s="95"/>
      <c r="B181" s="195"/>
      <c r="C181" s="206" t="s">
        <v>249</v>
      </c>
      <c r="D181" s="95"/>
      <c r="E181" s="169"/>
      <c r="F181" s="207" t="s">
        <v>102</v>
      </c>
      <c r="G181" s="170"/>
      <c r="H181" s="199">
        <v>1</v>
      </c>
      <c r="I181" s="200" t="s">
        <v>248</v>
      </c>
      <c r="J181" s="96">
        <v>0</v>
      </c>
      <c r="K181" s="96">
        <v>0</v>
      </c>
      <c r="L181" s="96"/>
      <c r="M181" s="201">
        <v>400000</v>
      </c>
      <c r="N181" s="98">
        <f t="shared" si="80"/>
        <v>400000</v>
      </c>
      <c r="O181" s="99"/>
      <c r="P181" s="60"/>
      <c r="Q181" s="92">
        <f t="shared" si="81"/>
        <v>0</v>
      </c>
      <c r="R181" s="92" t="str">
        <f t="shared" si="82"/>
        <v xml:space="preserve"> </v>
      </c>
      <c r="S181" s="92" t="str">
        <f t="shared" si="83"/>
        <v xml:space="preserve"> </v>
      </c>
      <c r="T181" s="92" t="str">
        <f t="shared" si="83"/>
        <v xml:space="preserve"> </v>
      </c>
      <c r="U181" s="92">
        <f t="shared" si="72"/>
        <v>0</v>
      </c>
      <c r="W181" s="93"/>
      <c r="X181" s="93"/>
      <c r="Y181" s="94"/>
    </row>
    <row r="182" spans="1:25" x14ac:dyDescent="0.15">
      <c r="A182" s="95"/>
      <c r="B182" s="195"/>
      <c r="C182" s="197" t="s">
        <v>238</v>
      </c>
      <c r="D182" s="95"/>
      <c r="E182" s="169"/>
      <c r="F182" s="208" t="s">
        <v>250</v>
      </c>
      <c r="G182" s="208"/>
      <c r="H182" s="199">
        <v>0</v>
      </c>
      <c r="I182" s="200" t="s">
        <v>251</v>
      </c>
      <c r="J182" s="96">
        <v>0</v>
      </c>
      <c r="K182" s="96">
        <v>0</v>
      </c>
      <c r="L182" s="96"/>
      <c r="M182" s="201">
        <f t="shared" si="79"/>
        <v>0</v>
      </c>
      <c r="N182" s="98">
        <f t="shared" si="80"/>
        <v>0</v>
      </c>
      <c r="O182" s="99"/>
      <c r="P182" s="60"/>
      <c r="Q182" s="92" t="str">
        <f t="shared" si="81"/>
        <v xml:space="preserve"> </v>
      </c>
      <c r="R182" s="92" t="str">
        <f t="shared" si="82"/>
        <v xml:space="preserve"> </v>
      </c>
      <c r="S182" s="92" t="str">
        <f t="shared" si="83"/>
        <v xml:space="preserve"> </v>
      </c>
      <c r="T182" s="92" t="str">
        <f t="shared" si="83"/>
        <v xml:space="preserve"> </v>
      </c>
      <c r="U182" s="92">
        <f t="shared" si="72"/>
        <v>0</v>
      </c>
      <c r="W182" s="93"/>
      <c r="X182" s="93"/>
      <c r="Y182" s="94"/>
    </row>
    <row r="183" spans="1:25" x14ac:dyDescent="0.15">
      <c r="A183" s="95"/>
      <c r="B183" s="195"/>
      <c r="C183" s="197" t="s">
        <v>114</v>
      </c>
      <c r="D183" s="95"/>
      <c r="E183" s="169"/>
      <c r="F183" s="170"/>
      <c r="G183" s="170"/>
      <c r="H183" s="199">
        <v>0</v>
      </c>
      <c r="I183" s="200" t="s">
        <v>114</v>
      </c>
      <c r="J183" s="96">
        <v>0</v>
      </c>
      <c r="K183" s="96">
        <v>0</v>
      </c>
      <c r="L183" s="96"/>
      <c r="M183" s="201">
        <f t="shared" si="79"/>
        <v>0</v>
      </c>
      <c r="N183" s="98">
        <f t="shared" si="80"/>
        <v>0</v>
      </c>
      <c r="O183" s="99"/>
      <c r="P183" s="60"/>
      <c r="Q183" s="92" t="str">
        <f t="shared" si="81"/>
        <v xml:space="preserve"> </v>
      </c>
      <c r="R183" s="92" t="str">
        <f t="shared" ref="R183" si="84">IF(J183=0," ",J183*uurloon)</f>
        <v xml:space="preserve"> </v>
      </c>
      <c r="S183" s="92" t="str">
        <f t="shared" si="83"/>
        <v xml:space="preserve"> </v>
      </c>
      <c r="T183" s="92" t="str">
        <f t="shared" si="83"/>
        <v xml:space="preserve"> </v>
      </c>
      <c r="U183" s="92">
        <f t="shared" si="72"/>
        <v>0</v>
      </c>
      <c r="W183" s="93"/>
      <c r="X183" s="93"/>
      <c r="Y183" s="94"/>
    </row>
    <row r="184" spans="1:25" x14ac:dyDescent="0.15">
      <c r="A184" s="95"/>
      <c r="B184" s="164" t="str">
        <f>"totaal           "&amp;C178</f>
        <v>totaal           WERKTUIGBOUWKUNDIGE INSTALLATIES</v>
      </c>
      <c r="C184" s="99"/>
      <c r="D184" s="99"/>
      <c r="E184" s="99"/>
      <c r="F184" s="158"/>
      <c r="G184" s="158"/>
      <c r="H184" s="99"/>
      <c r="I184" s="99"/>
      <c r="J184" s="96"/>
      <c r="K184" s="96"/>
      <c r="L184" s="96"/>
      <c r="M184" s="165">
        <f>IF(hoev3a=0,0,tot3a/hoev3a)</f>
        <v>63.157894736842103</v>
      </c>
      <c r="N184" s="166" t="str">
        <f>"/ "&amp;ehd3a</f>
        <v>/ m² bvo</v>
      </c>
      <c r="O184" s="167">
        <f>SUM(N178:N184)</f>
        <v>600000</v>
      </c>
      <c r="P184" s="60"/>
      <c r="Q184" s="92" t="str">
        <f t="shared" si="81"/>
        <v xml:space="preserve"> </v>
      </c>
      <c r="R184" s="92" t="str">
        <f t="shared" si="82"/>
        <v xml:space="preserve"> </v>
      </c>
      <c r="S184" s="92" t="str">
        <f t="shared" si="83"/>
        <v xml:space="preserve"> </v>
      </c>
      <c r="T184" s="92" t="str">
        <f t="shared" si="83"/>
        <v xml:space="preserve"> </v>
      </c>
      <c r="U184" s="92">
        <f t="shared" ref="U184:U205" si="85">CEILING(SUM(R184:T184),1)</f>
        <v>0</v>
      </c>
      <c r="W184" s="93"/>
      <c r="X184" s="93"/>
      <c r="Y184" s="94"/>
    </row>
    <row r="185" spans="1:25" x14ac:dyDescent="0.15">
      <c r="A185" s="95"/>
      <c r="B185" s="157"/>
      <c r="C185" s="99"/>
      <c r="D185" s="99"/>
      <c r="E185" s="99"/>
      <c r="F185" s="158"/>
      <c r="G185" s="158"/>
      <c r="H185" s="99"/>
      <c r="I185" s="99"/>
      <c r="J185" s="96"/>
      <c r="K185" s="96"/>
      <c r="L185" s="96"/>
      <c r="M185" s="99"/>
      <c r="N185" s="99"/>
      <c r="O185" s="99"/>
      <c r="P185" s="60"/>
      <c r="Q185" s="92" t="str">
        <f t="shared" si="81"/>
        <v xml:space="preserve"> </v>
      </c>
      <c r="R185" s="92" t="str">
        <f t="shared" si="82"/>
        <v xml:space="preserve"> </v>
      </c>
      <c r="S185" s="92" t="str">
        <f t="shared" si="83"/>
        <v xml:space="preserve"> </v>
      </c>
      <c r="T185" s="92" t="str">
        <f t="shared" si="83"/>
        <v xml:space="preserve"> </v>
      </c>
      <c r="U185" s="92">
        <f t="shared" si="85"/>
        <v>0</v>
      </c>
      <c r="W185" s="93"/>
      <c r="X185" s="93"/>
      <c r="Y185" s="94"/>
    </row>
    <row r="186" spans="1:25" x14ac:dyDescent="0.15">
      <c r="A186" s="95"/>
      <c r="B186" s="159" t="s">
        <v>252</v>
      </c>
      <c r="C186" s="163" t="s">
        <v>253</v>
      </c>
      <c r="D186" s="99"/>
      <c r="E186" s="99"/>
      <c r="F186" s="158"/>
      <c r="G186" s="158"/>
      <c r="H186" s="161">
        <v>9500</v>
      </c>
      <c r="I186" s="162" t="s">
        <v>100</v>
      </c>
      <c r="J186" s="96"/>
      <c r="K186" s="96"/>
      <c r="L186" s="96"/>
      <c r="M186" s="99"/>
      <c r="N186" s="99"/>
      <c r="O186" s="99"/>
      <c r="P186" s="60"/>
      <c r="Q186" s="92">
        <f t="shared" si="81"/>
        <v>0</v>
      </c>
      <c r="R186" s="92" t="str">
        <f t="shared" si="82"/>
        <v xml:space="preserve"> </v>
      </c>
      <c r="S186" s="92" t="str">
        <f t="shared" si="83"/>
        <v xml:space="preserve"> </v>
      </c>
      <c r="T186" s="92" t="str">
        <f t="shared" si="83"/>
        <v xml:space="preserve"> </v>
      </c>
      <c r="U186" s="92">
        <f t="shared" si="85"/>
        <v>0</v>
      </c>
      <c r="W186" s="93"/>
      <c r="X186" s="93"/>
      <c r="Y186" s="94"/>
    </row>
    <row r="187" spans="1:25" x14ac:dyDescent="0.15">
      <c r="A187" s="95"/>
      <c r="B187" s="204" t="s">
        <v>254</v>
      </c>
      <c r="C187" s="205" t="s">
        <v>255</v>
      </c>
      <c r="D187" s="95"/>
      <c r="E187" s="169"/>
      <c r="F187" s="170"/>
      <c r="G187" s="170"/>
      <c r="H187" s="199">
        <v>0</v>
      </c>
      <c r="I187" s="200" t="s">
        <v>114</v>
      </c>
      <c r="J187" s="96"/>
      <c r="K187" s="96"/>
      <c r="L187" s="96"/>
      <c r="M187" s="201">
        <f t="shared" ref="M187:M191" si="86">U187</f>
        <v>0</v>
      </c>
      <c r="N187" s="98">
        <f t="shared" ref="N187:N191" si="87">H187*M187</f>
        <v>0</v>
      </c>
      <c r="O187" s="99"/>
      <c r="P187" s="60"/>
      <c r="Q187" s="92" t="str">
        <f t="shared" si="81"/>
        <v xml:space="preserve"> </v>
      </c>
      <c r="R187" s="92" t="str">
        <f t="shared" si="82"/>
        <v xml:space="preserve"> </v>
      </c>
      <c r="S187" s="92" t="str">
        <f t="shared" si="83"/>
        <v xml:space="preserve"> </v>
      </c>
      <c r="T187" s="92" t="str">
        <f t="shared" si="83"/>
        <v xml:space="preserve"> </v>
      </c>
      <c r="U187" s="92">
        <f t="shared" si="85"/>
        <v>0</v>
      </c>
      <c r="W187" s="93"/>
      <c r="X187" s="93"/>
      <c r="Y187" s="94"/>
    </row>
    <row r="188" spans="1:25" x14ac:dyDescent="0.15">
      <c r="A188" s="95"/>
      <c r="B188" s="195"/>
      <c r="C188" s="206" t="s">
        <v>256</v>
      </c>
      <c r="D188" s="95"/>
      <c r="E188" s="169"/>
      <c r="F188" s="207" t="s">
        <v>102</v>
      </c>
      <c r="G188" s="170" t="s">
        <v>125</v>
      </c>
      <c r="H188" s="199">
        <v>1</v>
      </c>
      <c r="I188" s="200" t="s">
        <v>248</v>
      </c>
      <c r="J188" s="96">
        <v>0</v>
      </c>
      <c r="K188" s="96">
        <v>0</v>
      </c>
      <c r="L188" s="96"/>
      <c r="M188" s="201">
        <v>90000</v>
      </c>
      <c r="N188" s="98">
        <f t="shared" si="87"/>
        <v>90000</v>
      </c>
      <c r="O188" s="99"/>
      <c r="P188" s="60"/>
      <c r="Q188" s="92">
        <f t="shared" si="81"/>
        <v>0</v>
      </c>
      <c r="R188" s="92" t="str">
        <f t="shared" si="82"/>
        <v xml:space="preserve"> </v>
      </c>
      <c r="S188" s="92" t="str">
        <f t="shared" ref="S188:T215" si="88">IF(K188=0," ",K188)</f>
        <v xml:space="preserve"> </v>
      </c>
      <c r="T188" s="92" t="str">
        <f t="shared" si="88"/>
        <v xml:space="preserve"> </v>
      </c>
      <c r="U188" s="92">
        <f t="shared" si="85"/>
        <v>0</v>
      </c>
      <c r="W188" s="93"/>
      <c r="X188" s="93"/>
      <c r="Y188" s="94"/>
    </row>
    <row r="189" spans="1:25" x14ac:dyDescent="0.15">
      <c r="A189" s="95"/>
      <c r="B189" s="195"/>
      <c r="C189" s="206" t="s">
        <v>257</v>
      </c>
      <c r="D189" s="95"/>
      <c r="E189" s="169"/>
      <c r="F189" s="207" t="s">
        <v>102</v>
      </c>
      <c r="G189" s="170"/>
      <c r="H189" s="199">
        <v>1</v>
      </c>
      <c r="I189" s="200" t="s">
        <v>248</v>
      </c>
      <c r="J189" s="96">
        <v>0</v>
      </c>
      <c r="K189" s="96">
        <v>0</v>
      </c>
      <c r="L189" s="96"/>
      <c r="M189" s="201">
        <v>100000</v>
      </c>
      <c r="N189" s="98">
        <f t="shared" si="87"/>
        <v>100000</v>
      </c>
      <c r="O189" s="99"/>
      <c r="P189" s="60"/>
      <c r="Q189" s="92">
        <f t="shared" si="81"/>
        <v>0</v>
      </c>
      <c r="R189" s="92" t="str">
        <f t="shared" ref="R189" si="89">IF(J189=0," ",J189*uurloon)</f>
        <v xml:space="preserve"> </v>
      </c>
      <c r="S189" s="92" t="str">
        <f t="shared" si="88"/>
        <v xml:space="preserve"> </v>
      </c>
      <c r="T189" s="92" t="str">
        <f t="shared" si="88"/>
        <v xml:space="preserve"> </v>
      </c>
      <c r="U189" s="92">
        <f t="shared" si="85"/>
        <v>0</v>
      </c>
      <c r="W189" s="93"/>
      <c r="X189" s="93"/>
      <c r="Y189" s="94"/>
    </row>
    <row r="190" spans="1:25" x14ac:dyDescent="0.15">
      <c r="A190" s="95"/>
      <c r="B190" s="195"/>
      <c r="C190" s="197" t="s">
        <v>238</v>
      </c>
      <c r="D190" s="95"/>
      <c r="E190" s="169"/>
      <c r="F190" s="208" t="s">
        <v>250</v>
      </c>
      <c r="G190" s="208"/>
      <c r="H190" s="199">
        <v>0</v>
      </c>
      <c r="I190" s="200" t="s">
        <v>251</v>
      </c>
      <c r="J190" s="96">
        <v>0</v>
      </c>
      <c r="K190" s="96">
        <v>0</v>
      </c>
      <c r="L190" s="96"/>
      <c r="M190" s="201">
        <f t="shared" si="86"/>
        <v>0</v>
      </c>
      <c r="N190" s="98">
        <f t="shared" si="87"/>
        <v>0</v>
      </c>
      <c r="O190" s="99"/>
      <c r="P190" s="60"/>
      <c r="Q190" s="92" t="str">
        <f t="shared" si="81"/>
        <v xml:space="preserve"> </v>
      </c>
      <c r="R190" s="92" t="str">
        <f t="shared" si="82"/>
        <v xml:space="preserve"> </v>
      </c>
      <c r="S190" s="92" t="str">
        <f t="shared" si="88"/>
        <v xml:space="preserve"> </v>
      </c>
      <c r="T190" s="92" t="str">
        <f t="shared" si="88"/>
        <v xml:space="preserve"> </v>
      </c>
      <c r="U190" s="92">
        <f t="shared" si="85"/>
        <v>0</v>
      </c>
      <c r="W190" s="93"/>
      <c r="X190" s="93"/>
      <c r="Y190" s="94"/>
    </row>
    <row r="191" spans="1:25" x14ac:dyDescent="0.15">
      <c r="A191" s="95"/>
      <c r="B191" s="195"/>
      <c r="C191" s="197" t="s">
        <v>114</v>
      </c>
      <c r="D191" s="95"/>
      <c r="E191" s="169"/>
      <c r="F191" s="170"/>
      <c r="G191" s="170"/>
      <c r="H191" s="199">
        <v>0</v>
      </c>
      <c r="I191" s="200" t="s">
        <v>114</v>
      </c>
      <c r="J191" s="96">
        <v>0</v>
      </c>
      <c r="K191" s="96">
        <v>0</v>
      </c>
      <c r="L191" s="96"/>
      <c r="M191" s="201">
        <f t="shared" si="86"/>
        <v>0</v>
      </c>
      <c r="N191" s="98">
        <f t="shared" si="87"/>
        <v>0</v>
      </c>
      <c r="O191" s="99"/>
      <c r="P191" s="60"/>
      <c r="Q191" s="92" t="str">
        <f t="shared" si="81"/>
        <v xml:space="preserve"> </v>
      </c>
      <c r="R191" s="92" t="str">
        <f t="shared" ref="R191" si="90">IF(J191=0," ",J191*uurloon)</f>
        <v xml:space="preserve"> </v>
      </c>
      <c r="S191" s="92" t="str">
        <f t="shared" si="88"/>
        <v xml:space="preserve"> </v>
      </c>
      <c r="T191" s="92" t="str">
        <f t="shared" si="88"/>
        <v xml:space="preserve"> </v>
      </c>
      <c r="U191" s="92">
        <f t="shared" si="85"/>
        <v>0</v>
      </c>
      <c r="W191" s="93"/>
      <c r="X191" s="93"/>
      <c r="Y191" s="94"/>
    </row>
    <row r="192" spans="1:25" x14ac:dyDescent="0.15">
      <c r="A192" s="95"/>
      <c r="B192" s="164" t="str">
        <f>"totaal           "&amp;C186</f>
        <v>totaal           ELECTROTECHNISCHE INSTALLATIES</v>
      </c>
      <c r="C192" s="99"/>
      <c r="D192" s="99"/>
      <c r="E192" s="99"/>
      <c r="F192" s="158"/>
      <c r="G192" s="158"/>
      <c r="H192" s="199"/>
      <c r="I192" s="200"/>
      <c r="J192" s="96"/>
      <c r="K192" s="96"/>
      <c r="L192" s="96"/>
      <c r="M192" s="165">
        <f>IF(hoev3b=0,0,tot3b/hoev3b)</f>
        <v>20</v>
      </c>
      <c r="N192" s="166" t="str">
        <f>"/ "&amp;ehd3b</f>
        <v>/ m² bvo</v>
      </c>
      <c r="O192" s="167">
        <f>SUM(N186:N192)</f>
        <v>190000</v>
      </c>
      <c r="P192" s="60"/>
      <c r="Q192" s="92" t="str">
        <f t="shared" si="81"/>
        <v xml:space="preserve"> </v>
      </c>
      <c r="R192" s="92" t="str">
        <f t="shared" si="82"/>
        <v xml:space="preserve"> </v>
      </c>
      <c r="S192" s="92" t="str">
        <f t="shared" si="88"/>
        <v xml:space="preserve"> </v>
      </c>
      <c r="T192" s="92" t="str">
        <f t="shared" si="88"/>
        <v xml:space="preserve"> </v>
      </c>
      <c r="U192" s="92">
        <f t="shared" si="85"/>
        <v>0</v>
      </c>
      <c r="W192" s="93"/>
      <c r="X192" s="93"/>
      <c r="Y192" s="94"/>
    </row>
    <row r="193" spans="1:25" x14ac:dyDescent="0.15">
      <c r="A193" s="95"/>
      <c r="B193" s="157"/>
      <c r="C193" s="99"/>
      <c r="D193" s="99"/>
      <c r="E193" s="99"/>
      <c r="F193" s="158"/>
      <c r="G193" s="158"/>
      <c r="H193" s="199"/>
      <c r="I193" s="200"/>
      <c r="J193" s="96"/>
      <c r="K193" s="96"/>
      <c r="L193" s="96"/>
      <c r="M193" s="99"/>
      <c r="N193" s="99"/>
      <c r="O193" s="99"/>
      <c r="P193" s="60"/>
      <c r="Q193" s="92" t="str">
        <f t="shared" si="81"/>
        <v xml:space="preserve"> </v>
      </c>
      <c r="R193" s="92" t="str">
        <f t="shared" si="82"/>
        <v xml:space="preserve"> </v>
      </c>
      <c r="S193" s="92" t="str">
        <f t="shared" si="88"/>
        <v xml:space="preserve"> </v>
      </c>
      <c r="T193" s="92" t="str">
        <f t="shared" si="88"/>
        <v xml:space="preserve"> </v>
      </c>
      <c r="U193" s="92">
        <f t="shared" si="85"/>
        <v>0</v>
      </c>
      <c r="W193" s="93"/>
      <c r="X193" s="93"/>
      <c r="Y193" s="94"/>
    </row>
    <row r="194" spans="1:25" x14ac:dyDescent="0.15">
      <c r="A194" s="95"/>
      <c r="B194" s="159" t="s">
        <v>258</v>
      </c>
      <c r="C194" s="160" t="s">
        <v>259</v>
      </c>
      <c r="D194" s="99"/>
      <c r="E194" s="99"/>
      <c r="F194" s="158"/>
      <c r="G194" s="158"/>
      <c r="H194" s="161">
        <v>9500</v>
      </c>
      <c r="I194" s="162" t="s">
        <v>100</v>
      </c>
      <c r="J194" s="96"/>
      <c r="K194" s="96"/>
      <c r="L194" s="96"/>
      <c r="M194" s="99"/>
      <c r="N194" s="99"/>
      <c r="O194" s="99"/>
      <c r="P194" s="60"/>
      <c r="Q194" s="92">
        <f t="shared" si="81"/>
        <v>0</v>
      </c>
      <c r="R194" s="92" t="str">
        <f t="shared" ref="R194:R215" si="91">IF(J194=0," ",J194*uurloon)</f>
        <v xml:space="preserve"> </v>
      </c>
      <c r="S194" s="92" t="str">
        <f t="shared" si="88"/>
        <v xml:space="preserve"> </v>
      </c>
      <c r="T194" s="92" t="str">
        <f t="shared" si="88"/>
        <v xml:space="preserve"> </v>
      </c>
      <c r="U194" s="92">
        <f t="shared" si="85"/>
        <v>0</v>
      </c>
      <c r="W194" s="93"/>
      <c r="X194" s="93"/>
      <c r="Y194" s="94"/>
    </row>
    <row r="195" spans="1:25" x14ac:dyDescent="0.15">
      <c r="A195" s="95"/>
      <c r="B195" s="157"/>
      <c r="C195" s="99"/>
      <c r="D195" s="99"/>
      <c r="E195" s="99"/>
      <c r="F195" s="158"/>
      <c r="G195" s="158"/>
      <c r="H195" s="99"/>
      <c r="I195" s="99"/>
      <c r="J195" s="96"/>
      <c r="K195" s="96"/>
      <c r="L195" s="96"/>
      <c r="M195" s="99"/>
      <c r="N195" s="99"/>
      <c r="O195" s="99"/>
      <c r="P195" s="60"/>
      <c r="Q195" s="92" t="str">
        <f t="shared" si="81"/>
        <v xml:space="preserve"> </v>
      </c>
      <c r="R195" s="92" t="str">
        <f t="shared" si="91"/>
        <v xml:space="preserve"> </v>
      </c>
      <c r="S195" s="92" t="str">
        <f t="shared" si="88"/>
        <v xml:space="preserve"> </v>
      </c>
      <c r="T195" s="92" t="str">
        <f t="shared" si="88"/>
        <v xml:space="preserve"> </v>
      </c>
      <c r="U195" s="92">
        <f t="shared" si="85"/>
        <v>0</v>
      </c>
      <c r="W195" s="93"/>
      <c r="X195" s="93"/>
      <c r="Y195" s="94"/>
    </row>
    <row r="196" spans="1:25" x14ac:dyDescent="0.15">
      <c r="A196" s="95"/>
      <c r="B196" s="159" t="s">
        <v>258</v>
      </c>
      <c r="C196" s="163" t="s">
        <v>259</v>
      </c>
      <c r="D196" s="99"/>
      <c r="E196" s="99"/>
      <c r="F196" s="158"/>
      <c r="G196" s="158"/>
      <c r="H196" s="161">
        <v>9500</v>
      </c>
      <c r="I196" s="162" t="s">
        <v>100</v>
      </c>
      <c r="J196" s="96"/>
      <c r="K196" s="96"/>
      <c r="L196" s="96"/>
      <c r="M196" s="99"/>
      <c r="N196" s="99"/>
      <c r="O196" s="99"/>
      <c r="P196" s="60"/>
      <c r="Q196" s="92">
        <f t="shared" si="81"/>
        <v>0</v>
      </c>
      <c r="R196" s="92" t="str">
        <f t="shared" si="91"/>
        <v xml:space="preserve"> </v>
      </c>
      <c r="S196" s="92" t="str">
        <f t="shared" si="88"/>
        <v xml:space="preserve"> </v>
      </c>
      <c r="T196" s="92" t="str">
        <f t="shared" si="88"/>
        <v xml:space="preserve"> </v>
      </c>
      <c r="U196" s="92">
        <f t="shared" si="85"/>
        <v>0</v>
      </c>
      <c r="W196" s="93"/>
      <c r="X196" s="93"/>
      <c r="Y196" s="94"/>
    </row>
    <row r="197" spans="1:25" x14ac:dyDescent="0.15">
      <c r="A197" s="95"/>
      <c r="B197" s="195"/>
      <c r="C197" s="197" t="s">
        <v>260</v>
      </c>
      <c r="D197" s="95"/>
      <c r="E197" s="169"/>
      <c r="F197" s="170"/>
      <c r="G197" s="170" t="s">
        <v>103</v>
      </c>
      <c r="H197" s="199">
        <v>9500</v>
      </c>
      <c r="I197" s="200" t="s">
        <v>100</v>
      </c>
      <c r="J197" s="96"/>
      <c r="K197" s="96"/>
      <c r="L197" s="96"/>
      <c r="M197" s="97">
        <v>0</v>
      </c>
      <c r="N197" s="98">
        <f t="shared" ref="N197:N208" si="92">H197*M197</f>
        <v>0</v>
      </c>
      <c r="O197" s="99"/>
      <c r="P197" s="60"/>
      <c r="Q197" s="92">
        <f t="shared" si="81"/>
        <v>0</v>
      </c>
      <c r="R197" s="92" t="str">
        <f t="shared" ref="R197" si="93">IF(J197=0," ",J197*uurloon)</f>
        <v xml:space="preserve"> </v>
      </c>
      <c r="S197" s="92" t="str">
        <f t="shared" si="88"/>
        <v xml:space="preserve"> </v>
      </c>
      <c r="T197" s="92" t="str">
        <f t="shared" si="88"/>
        <v xml:space="preserve"> </v>
      </c>
      <c r="U197" s="92">
        <f t="shared" si="85"/>
        <v>0</v>
      </c>
      <c r="W197" s="93"/>
      <c r="X197" s="93"/>
      <c r="Y197" s="94"/>
    </row>
    <row r="198" spans="1:25" x14ac:dyDescent="0.15">
      <c r="A198" s="95"/>
      <c r="B198" s="195"/>
      <c r="C198" s="197" t="s">
        <v>114</v>
      </c>
      <c r="D198" s="95"/>
      <c r="E198" s="169"/>
      <c r="F198" s="170"/>
      <c r="G198" s="170"/>
      <c r="H198" s="199"/>
      <c r="I198" s="200"/>
      <c r="J198" s="96"/>
      <c r="K198" s="96"/>
      <c r="L198" s="96"/>
      <c r="M198" s="168"/>
      <c r="N198" s="98"/>
      <c r="O198" s="99"/>
      <c r="P198" s="60"/>
      <c r="Q198" s="92" t="str">
        <f t="shared" si="81"/>
        <v xml:space="preserve"> </v>
      </c>
      <c r="R198" s="92" t="str">
        <f t="shared" si="91"/>
        <v xml:space="preserve"> </v>
      </c>
      <c r="S198" s="92" t="str">
        <f t="shared" si="88"/>
        <v xml:space="preserve"> </v>
      </c>
      <c r="T198" s="92" t="str">
        <f t="shared" si="88"/>
        <v xml:space="preserve"> </v>
      </c>
      <c r="U198" s="92">
        <f t="shared" si="85"/>
        <v>0</v>
      </c>
      <c r="W198" s="93"/>
      <c r="X198" s="93"/>
      <c r="Y198" s="94"/>
    </row>
    <row r="199" spans="1:25" x14ac:dyDescent="0.15">
      <c r="A199" s="95"/>
      <c r="B199" s="204" t="s">
        <v>261</v>
      </c>
      <c r="C199" s="205" t="s">
        <v>262</v>
      </c>
      <c r="D199" s="95"/>
      <c r="E199" s="169"/>
      <c r="F199" s="170"/>
      <c r="G199" s="170"/>
      <c r="H199" s="199"/>
      <c r="I199" s="200"/>
      <c r="J199" s="96"/>
      <c r="K199" s="96"/>
      <c r="L199" s="96"/>
      <c r="M199" s="168"/>
      <c r="N199" s="98"/>
      <c r="O199" s="99"/>
      <c r="P199" s="60"/>
      <c r="Q199" s="92" t="str">
        <f t="shared" si="81"/>
        <v xml:space="preserve"> </v>
      </c>
      <c r="R199" s="92" t="str">
        <f t="shared" si="91"/>
        <v xml:space="preserve"> </v>
      </c>
      <c r="S199" s="92" t="str">
        <f t="shared" si="88"/>
        <v xml:space="preserve"> </v>
      </c>
      <c r="T199" s="92" t="str">
        <f t="shared" si="88"/>
        <v xml:space="preserve"> </v>
      </c>
      <c r="U199" s="92">
        <f t="shared" si="85"/>
        <v>0</v>
      </c>
      <c r="W199" s="93"/>
      <c r="X199" s="93"/>
      <c r="Y199" s="94"/>
    </row>
    <row r="200" spans="1:25" x14ac:dyDescent="0.15">
      <c r="A200" s="95"/>
      <c r="B200" s="195"/>
      <c r="C200" s="197" t="s">
        <v>263</v>
      </c>
      <c r="D200" s="95"/>
      <c r="E200" s="169"/>
      <c r="F200" s="170"/>
      <c r="G200" s="170" t="s">
        <v>103</v>
      </c>
      <c r="H200" s="199">
        <v>1</v>
      </c>
      <c r="I200" s="200" t="s">
        <v>67</v>
      </c>
      <c r="J200" s="96"/>
      <c r="K200" s="96"/>
      <c r="L200" s="96"/>
      <c r="M200" s="97">
        <v>0</v>
      </c>
      <c r="N200" s="98">
        <f t="shared" si="92"/>
        <v>0</v>
      </c>
      <c r="O200" s="99"/>
      <c r="P200" s="60"/>
      <c r="Q200" s="92">
        <f t="shared" si="81"/>
        <v>0</v>
      </c>
      <c r="R200" s="92" t="str">
        <f t="shared" si="91"/>
        <v xml:space="preserve"> </v>
      </c>
      <c r="S200" s="92" t="str">
        <f t="shared" si="88"/>
        <v xml:space="preserve"> </v>
      </c>
      <c r="T200" s="92" t="str">
        <f t="shared" si="88"/>
        <v xml:space="preserve"> </v>
      </c>
      <c r="U200" s="92">
        <f t="shared" si="85"/>
        <v>0</v>
      </c>
      <c r="W200" s="93"/>
      <c r="X200" s="93"/>
      <c r="Y200" s="94"/>
    </row>
    <row r="201" spans="1:25" x14ac:dyDescent="0.15">
      <c r="A201" s="95"/>
      <c r="B201" s="195"/>
      <c r="C201" s="197" t="s">
        <v>264</v>
      </c>
      <c r="D201" s="95"/>
      <c r="E201" s="169"/>
      <c r="F201" s="170"/>
      <c r="G201" s="170" t="s">
        <v>103</v>
      </c>
      <c r="H201" s="199">
        <v>2</v>
      </c>
      <c r="I201" s="200" t="s">
        <v>67</v>
      </c>
      <c r="J201" s="96"/>
      <c r="K201" s="96"/>
      <c r="L201" s="96"/>
      <c r="M201" s="97">
        <v>0</v>
      </c>
      <c r="N201" s="98">
        <f t="shared" si="92"/>
        <v>0</v>
      </c>
      <c r="O201" s="99"/>
      <c r="P201" s="60"/>
      <c r="Q201" s="92">
        <f t="shared" si="81"/>
        <v>0</v>
      </c>
      <c r="R201" s="92" t="str">
        <f t="shared" si="91"/>
        <v xml:space="preserve"> </v>
      </c>
      <c r="S201" s="92" t="str">
        <f t="shared" si="88"/>
        <v xml:space="preserve"> </v>
      </c>
      <c r="T201" s="92" t="str">
        <f t="shared" si="88"/>
        <v xml:space="preserve"> </v>
      </c>
      <c r="U201" s="92">
        <f t="shared" si="85"/>
        <v>0</v>
      </c>
      <c r="W201" s="93"/>
      <c r="X201" s="93"/>
      <c r="Y201" s="94"/>
    </row>
    <row r="202" spans="1:25" x14ac:dyDescent="0.15">
      <c r="A202" s="95"/>
      <c r="B202" s="195"/>
      <c r="C202" s="197" t="s">
        <v>114</v>
      </c>
      <c r="D202" s="95"/>
      <c r="E202" s="169"/>
      <c r="F202" s="170"/>
      <c r="G202" s="170"/>
      <c r="H202" s="199"/>
      <c r="I202" s="200"/>
      <c r="J202" s="96"/>
      <c r="K202" s="96"/>
      <c r="L202" s="96"/>
      <c r="M202" s="168"/>
      <c r="N202" s="98"/>
      <c r="O202" s="99"/>
      <c r="P202" s="60"/>
      <c r="Q202" s="92" t="str">
        <f t="shared" si="81"/>
        <v xml:space="preserve"> </v>
      </c>
      <c r="R202" s="92" t="str">
        <f t="shared" si="91"/>
        <v xml:space="preserve"> </v>
      </c>
      <c r="S202" s="92" t="str">
        <f t="shared" si="88"/>
        <v xml:space="preserve"> </v>
      </c>
      <c r="T202" s="92" t="str">
        <f t="shared" si="88"/>
        <v xml:space="preserve"> </v>
      </c>
      <c r="U202" s="92">
        <f t="shared" si="85"/>
        <v>0</v>
      </c>
      <c r="W202" s="93"/>
      <c r="X202" s="93"/>
      <c r="Y202" s="94"/>
    </row>
    <row r="203" spans="1:25" x14ac:dyDescent="0.15">
      <c r="A203" s="95"/>
      <c r="B203" s="204" t="s">
        <v>265</v>
      </c>
      <c r="C203" s="205" t="s">
        <v>266</v>
      </c>
      <c r="D203" s="95"/>
      <c r="E203" s="169"/>
      <c r="F203" s="170"/>
      <c r="G203" s="170"/>
      <c r="H203" s="199"/>
      <c r="I203" s="200"/>
      <c r="J203" s="96"/>
      <c r="K203" s="96"/>
      <c r="L203" s="96"/>
      <c r="M203" s="168"/>
      <c r="N203" s="98"/>
      <c r="O203" s="99"/>
      <c r="P203" s="60"/>
      <c r="Q203" s="92" t="str">
        <f t="shared" ref="Q203:Q231" si="94">IF(H203=0," ",J203*H203)</f>
        <v xml:space="preserve"> </v>
      </c>
      <c r="R203" s="92" t="str">
        <f t="shared" si="91"/>
        <v xml:space="preserve"> </v>
      </c>
      <c r="S203" s="92" t="str">
        <f t="shared" si="88"/>
        <v xml:space="preserve"> </v>
      </c>
      <c r="T203" s="92" t="str">
        <f t="shared" si="88"/>
        <v xml:space="preserve"> </v>
      </c>
      <c r="U203" s="92">
        <f t="shared" si="85"/>
        <v>0</v>
      </c>
      <c r="W203" s="93"/>
      <c r="X203" s="93"/>
      <c r="Y203" s="94"/>
    </row>
    <row r="204" spans="1:25" x14ac:dyDescent="0.15">
      <c r="A204" s="95"/>
      <c r="B204" s="195"/>
      <c r="C204" s="197" t="s">
        <v>267</v>
      </c>
      <c r="D204" s="95"/>
      <c r="E204" s="169"/>
      <c r="F204" s="170"/>
      <c r="G204" s="170" t="s">
        <v>125</v>
      </c>
      <c r="H204" s="199">
        <v>1</v>
      </c>
      <c r="I204" s="200" t="s">
        <v>67</v>
      </c>
      <c r="J204" s="96">
        <v>0</v>
      </c>
      <c r="K204" s="96">
        <v>0</v>
      </c>
      <c r="L204" s="96"/>
      <c r="M204" s="97">
        <v>0</v>
      </c>
      <c r="N204" s="98">
        <f t="shared" si="92"/>
        <v>0</v>
      </c>
      <c r="O204" s="99"/>
      <c r="P204" s="60"/>
      <c r="Q204" s="92">
        <f t="shared" si="94"/>
        <v>0</v>
      </c>
      <c r="R204" s="92" t="str">
        <f t="shared" si="91"/>
        <v xml:space="preserve"> </v>
      </c>
      <c r="S204" s="92" t="str">
        <f t="shared" si="88"/>
        <v xml:space="preserve"> </v>
      </c>
      <c r="T204" s="92" t="str">
        <f t="shared" si="88"/>
        <v xml:space="preserve"> </v>
      </c>
      <c r="U204" s="92">
        <f t="shared" si="85"/>
        <v>0</v>
      </c>
      <c r="W204" s="93"/>
      <c r="X204" s="93"/>
      <c r="Y204" s="94"/>
    </row>
    <row r="205" spans="1:25" x14ac:dyDescent="0.15">
      <c r="A205" s="95"/>
      <c r="B205" s="195"/>
      <c r="C205" s="197" t="s">
        <v>114</v>
      </c>
      <c r="D205" s="95"/>
      <c r="E205" s="169"/>
      <c r="F205" s="170"/>
      <c r="G205" s="170"/>
      <c r="H205" s="199"/>
      <c r="I205" s="200"/>
      <c r="J205" s="96"/>
      <c r="K205" s="96"/>
      <c r="L205" s="96"/>
      <c r="M205" s="168"/>
      <c r="N205" s="98"/>
      <c r="O205" s="99"/>
      <c r="P205" s="60"/>
      <c r="Q205" s="92" t="str">
        <f t="shared" si="94"/>
        <v xml:space="preserve"> </v>
      </c>
      <c r="R205" s="92" t="str">
        <f t="shared" si="91"/>
        <v xml:space="preserve"> </v>
      </c>
      <c r="S205" s="92" t="str">
        <f t="shared" si="88"/>
        <v xml:space="preserve"> </v>
      </c>
      <c r="T205" s="92" t="str">
        <f t="shared" si="88"/>
        <v xml:space="preserve"> </v>
      </c>
      <c r="U205" s="92">
        <f t="shared" si="85"/>
        <v>0</v>
      </c>
      <c r="W205" s="93"/>
      <c r="X205" s="93"/>
      <c r="Y205" s="94"/>
    </row>
    <row r="206" spans="1:25" x14ac:dyDescent="0.15">
      <c r="A206" s="95"/>
      <c r="B206" s="204" t="s">
        <v>268</v>
      </c>
      <c r="C206" s="205" t="s">
        <v>269</v>
      </c>
      <c r="D206" s="95"/>
      <c r="E206" s="169"/>
      <c r="F206" s="208"/>
      <c r="G206" s="208"/>
      <c r="H206" s="199"/>
      <c r="I206" s="200"/>
      <c r="J206" s="96"/>
      <c r="K206" s="96"/>
      <c r="L206" s="96"/>
      <c r="M206" s="168"/>
      <c r="N206" s="98"/>
      <c r="O206" s="99"/>
      <c r="P206" s="60"/>
      <c r="Q206" s="92" t="str">
        <f t="shared" si="94"/>
        <v xml:space="preserve"> </v>
      </c>
      <c r="R206" s="92" t="str">
        <f t="shared" si="91"/>
        <v xml:space="preserve"> </v>
      </c>
      <c r="S206" s="92" t="str">
        <f t="shared" si="88"/>
        <v xml:space="preserve"> </v>
      </c>
      <c r="T206" s="92" t="str">
        <f t="shared" si="88"/>
        <v xml:space="preserve"> </v>
      </c>
      <c r="U206" s="92">
        <f t="shared" ref="U206:U240" si="95">CEILING(SUM(R206:T206),1)</f>
        <v>0</v>
      </c>
      <c r="W206" s="93"/>
      <c r="X206" s="93"/>
      <c r="Y206" s="94"/>
    </row>
    <row r="207" spans="1:25" x14ac:dyDescent="0.15">
      <c r="A207" s="95"/>
      <c r="B207" s="195"/>
      <c r="C207" s="209" t="s">
        <v>270</v>
      </c>
      <c r="D207" s="95"/>
      <c r="E207" s="169"/>
      <c r="F207" s="170"/>
      <c r="G207" s="170" t="s">
        <v>103</v>
      </c>
      <c r="H207" s="199">
        <f>hoev4</f>
        <v>9500</v>
      </c>
      <c r="I207" s="200" t="s">
        <v>100</v>
      </c>
      <c r="J207" s="96">
        <v>0</v>
      </c>
      <c r="K207" s="96">
        <v>0</v>
      </c>
      <c r="L207" s="96"/>
      <c r="M207" s="97">
        <v>0</v>
      </c>
      <c r="N207" s="98">
        <f t="shared" si="92"/>
        <v>0</v>
      </c>
      <c r="O207" s="99"/>
      <c r="P207" s="60"/>
      <c r="Q207" s="92">
        <f t="shared" si="94"/>
        <v>0</v>
      </c>
      <c r="R207" s="92" t="str">
        <f t="shared" si="91"/>
        <v xml:space="preserve"> </v>
      </c>
      <c r="S207" s="92" t="str">
        <f t="shared" si="88"/>
        <v xml:space="preserve"> </v>
      </c>
      <c r="T207" s="92" t="str">
        <f t="shared" si="88"/>
        <v xml:space="preserve"> </v>
      </c>
      <c r="U207" s="92">
        <f t="shared" si="95"/>
        <v>0</v>
      </c>
      <c r="W207" s="93"/>
      <c r="X207" s="93"/>
      <c r="Y207" s="94"/>
    </row>
    <row r="208" spans="1:25" x14ac:dyDescent="0.15">
      <c r="A208" s="95"/>
      <c r="B208" s="195"/>
      <c r="C208" s="197" t="s">
        <v>114</v>
      </c>
      <c r="D208" s="95"/>
      <c r="E208" s="169"/>
      <c r="F208" s="170"/>
      <c r="G208" s="170"/>
      <c r="H208" s="199"/>
      <c r="I208" s="200"/>
      <c r="J208" s="96"/>
      <c r="K208" s="96"/>
      <c r="L208" s="96"/>
      <c r="M208" s="201"/>
      <c r="N208" s="98"/>
      <c r="O208" s="99"/>
      <c r="P208" s="60"/>
      <c r="Q208" s="92" t="str">
        <f t="shared" si="94"/>
        <v xml:space="preserve"> </v>
      </c>
      <c r="R208" s="92" t="str">
        <f t="shared" si="91"/>
        <v xml:space="preserve"> </v>
      </c>
      <c r="S208" s="92" t="str">
        <f t="shared" si="88"/>
        <v xml:space="preserve"> </v>
      </c>
      <c r="T208" s="92" t="str">
        <f t="shared" si="88"/>
        <v xml:space="preserve"> </v>
      </c>
      <c r="U208" s="92">
        <f t="shared" si="95"/>
        <v>0</v>
      </c>
      <c r="W208" s="93"/>
      <c r="X208" s="93"/>
      <c r="Y208" s="94"/>
    </row>
    <row r="209" spans="1:25" x14ac:dyDescent="0.15">
      <c r="A209" s="95"/>
      <c r="B209" s="164" t="str">
        <f>"totaal           "&amp;C196</f>
        <v>totaal           VASTE INRICHTINGEN</v>
      </c>
      <c r="C209" s="99"/>
      <c r="D209" s="99"/>
      <c r="E209" s="99"/>
      <c r="F209" s="158"/>
      <c r="G209" s="158"/>
      <c r="H209" s="99"/>
      <c r="I209" s="99"/>
      <c r="J209" s="96"/>
      <c r="K209" s="96"/>
      <c r="L209" s="96"/>
      <c r="M209" s="165">
        <f>IF(hoev4=0,0,_tot4/hoev4)</f>
        <v>0</v>
      </c>
      <c r="N209" s="166" t="str">
        <f>"/ "&amp;_ehd4</f>
        <v>/ m² bvo</v>
      </c>
      <c r="O209" s="167">
        <f>SUM(N196:N209)</f>
        <v>0</v>
      </c>
      <c r="P209" s="60"/>
      <c r="Q209" s="92" t="str">
        <f t="shared" si="94"/>
        <v xml:space="preserve"> </v>
      </c>
      <c r="R209" s="92" t="str">
        <f t="shared" si="91"/>
        <v xml:space="preserve"> </v>
      </c>
      <c r="S209" s="92" t="str">
        <f t="shared" si="88"/>
        <v xml:space="preserve"> </v>
      </c>
      <c r="T209" s="92" t="str">
        <f t="shared" si="88"/>
        <v xml:space="preserve"> </v>
      </c>
      <c r="U209" s="92">
        <f t="shared" si="95"/>
        <v>0</v>
      </c>
      <c r="W209" s="93"/>
      <c r="X209" s="93"/>
      <c r="Y209" s="94"/>
    </row>
    <row r="210" spans="1:25" x14ac:dyDescent="0.15">
      <c r="A210" s="95"/>
      <c r="B210" s="157"/>
      <c r="C210" s="99"/>
      <c r="D210" s="99"/>
      <c r="E210" s="99"/>
      <c r="F210" s="158"/>
      <c r="G210" s="158"/>
      <c r="H210" s="99"/>
      <c r="I210" s="99"/>
      <c r="J210" s="96"/>
      <c r="K210" s="96"/>
      <c r="L210" s="96"/>
      <c r="M210" s="99"/>
      <c r="N210" s="99"/>
      <c r="O210" s="99"/>
      <c r="P210" s="60"/>
      <c r="Q210" s="92" t="str">
        <f t="shared" si="94"/>
        <v xml:space="preserve"> </v>
      </c>
      <c r="R210" s="92" t="str">
        <f t="shared" si="91"/>
        <v xml:space="preserve"> </v>
      </c>
      <c r="S210" s="92" t="str">
        <f t="shared" si="88"/>
        <v xml:space="preserve"> </v>
      </c>
      <c r="T210" s="92" t="str">
        <f t="shared" si="88"/>
        <v xml:space="preserve"> </v>
      </c>
      <c r="U210" s="92">
        <f t="shared" si="95"/>
        <v>0</v>
      </c>
      <c r="W210" s="93"/>
      <c r="X210" s="93"/>
      <c r="Y210" s="94"/>
    </row>
    <row r="211" spans="1:25" x14ac:dyDescent="0.15">
      <c r="A211" s="95"/>
      <c r="B211" s="157"/>
      <c r="C211" s="99"/>
      <c r="D211" s="99"/>
      <c r="E211" s="99"/>
      <c r="F211" s="158"/>
      <c r="G211" s="158"/>
      <c r="H211" s="99"/>
      <c r="I211" s="99"/>
      <c r="J211" s="96"/>
      <c r="K211" s="96"/>
      <c r="L211" s="96"/>
      <c r="M211" s="99"/>
      <c r="N211" s="99"/>
      <c r="O211" s="99"/>
      <c r="P211" s="60"/>
      <c r="Q211" s="92" t="str">
        <f t="shared" si="94"/>
        <v xml:space="preserve"> </v>
      </c>
      <c r="R211" s="92" t="str">
        <f t="shared" si="91"/>
        <v xml:space="preserve"> </v>
      </c>
      <c r="S211" s="92" t="str">
        <f t="shared" si="88"/>
        <v xml:space="preserve"> </v>
      </c>
      <c r="T211" s="92" t="str">
        <f t="shared" si="88"/>
        <v xml:space="preserve"> </v>
      </c>
      <c r="U211" s="92">
        <f t="shared" si="95"/>
        <v>0</v>
      </c>
      <c r="W211" s="93"/>
      <c r="X211" s="93"/>
      <c r="Y211" s="94"/>
    </row>
    <row r="212" spans="1:25" x14ac:dyDescent="0.15">
      <c r="A212" s="95"/>
      <c r="B212" s="159" t="s">
        <v>271</v>
      </c>
      <c r="C212" s="160" t="s">
        <v>272</v>
      </c>
      <c r="D212" s="99"/>
      <c r="E212" s="99"/>
      <c r="F212" s="158"/>
      <c r="G212" s="158"/>
      <c r="H212" s="167">
        <f>1200</f>
        <v>1200</v>
      </c>
      <c r="I212" s="162" t="s">
        <v>65</v>
      </c>
      <c r="J212" s="96"/>
      <c r="K212" s="96"/>
      <c r="L212" s="96"/>
      <c r="M212" s="99"/>
      <c r="N212" s="99"/>
      <c r="O212" s="99"/>
      <c r="P212" s="60"/>
      <c r="Q212" s="92">
        <f t="shared" si="94"/>
        <v>0</v>
      </c>
      <c r="R212" s="92" t="str">
        <f t="shared" si="91"/>
        <v xml:space="preserve"> </v>
      </c>
      <c r="S212" s="92" t="str">
        <f t="shared" si="88"/>
        <v xml:space="preserve"> </v>
      </c>
      <c r="T212" s="92" t="str">
        <f t="shared" si="88"/>
        <v xml:space="preserve"> </v>
      </c>
      <c r="U212" s="92">
        <f t="shared" si="95"/>
        <v>0</v>
      </c>
      <c r="W212" s="93"/>
      <c r="X212" s="93"/>
      <c r="Y212" s="94"/>
    </row>
    <row r="213" spans="1:25" x14ac:dyDescent="0.15">
      <c r="A213" s="95"/>
      <c r="B213" s="157"/>
      <c r="C213" s="99"/>
      <c r="D213" s="99"/>
      <c r="E213" s="99"/>
      <c r="F213" s="158"/>
      <c r="G213" s="158"/>
      <c r="H213" s="99"/>
      <c r="I213" s="99"/>
      <c r="J213" s="96"/>
      <c r="K213" s="96"/>
      <c r="L213" s="96"/>
      <c r="M213" s="99"/>
      <c r="N213" s="99"/>
      <c r="O213" s="99"/>
      <c r="P213" s="60"/>
      <c r="Q213" s="92" t="str">
        <f t="shared" si="94"/>
        <v xml:space="preserve"> </v>
      </c>
      <c r="R213" s="92" t="str">
        <f t="shared" si="91"/>
        <v xml:space="preserve"> </v>
      </c>
      <c r="S213" s="92" t="str">
        <f t="shared" si="88"/>
        <v xml:space="preserve"> </v>
      </c>
      <c r="T213" s="92" t="str">
        <f t="shared" si="88"/>
        <v xml:space="preserve"> </v>
      </c>
      <c r="U213" s="92">
        <f t="shared" si="95"/>
        <v>0</v>
      </c>
      <c r="W213" s="93"/>
      <c r="X213" s="93"/>
      <c r="Y213" s="94"/>
    </row>
    <row r="214" spans="1:25" x14ac:dyDescent="0.15">
      <c r="A214" s="95"/>
      <c r="B214" s="159" t="s">
        <v>271</v>
      </c>
      <c r="C214" s="163" t="s">
        <v>272</v>
      </c>
      <c r="D214" s="99"/>
      <c r="E214" s="99"/>
      <c r="F214" s="158"/>
      <c r="G214" s="158"/>
      <c r="H214" s="167">
        <v>1200</v>
      </c>
      <c r="I214" s="162" t="s">
        <v>65</v>
      </c>
      <c r="J214" s="96"/>
      <c r="K214" s="96"/>
      <c r="L214" s="96"/>
      <c r="M214" s="99"/>
      <c r="N214" s="99"/>
      <c r="O214" s="99"/>
      <c r="P214" s="60"/>
      <c r="Q214" s="92">
        <f t="shared" si="94"/>
        <v>0</v>
      </c>
      <c r="R214" s="92" t="str">
        <f t="shared" si="91"/>
        <v xml:space="preserve"> </v>
      </c>
      <c r="S214" s="92" t="str">
        <f t="shared" si="88"/>
        <v xml:space="preserve"> </v>
      </c>
      <c r="T214" s="92" t="str">
        <f t="shared" si="88"/>
        <v xml:space="preserve"> </v>
      </c>
      <c r="U214" s="92">
        <f t="shared" si="95"/>
        <v>0</v>
      </c>
      <c r="W214" s="93"/>
      <c r="X214" s="93"/>
      <c r="Y214" s="94"/>
    </row>
    <row r="215" spans="1:25" x14ac:dyDescent="0.15">
      <c r="A215" s="95"/>
      <c r="B215" s="204" t="s">
        <v>273</v>
      </c>
      <c r="C215" s="205" t="s">
        <v>274</v>
      </c>
      <c r="D215" s="95"/>
      <c r="E215" s="169"/>
      <c r="F215" s="170"/>
      <c r="G215" s="170"/>
      <c r="H215" s="199"/>
      <c r="I215" s="200"/>
      <c r="J215" s="96"/>
      <c r="K215" s="96"/>
      <c r="L215" s="96"/>
      <c r="M215" s="201"/>
      <c r="N215" s="98"/>
      <c r="O215" s="99"/>
      <c r="P215" s="60"/>
      <c r="Q215" s="92" t="str">
        <f t="shared" si="94"/>
        <v xml:space="preserve"> </v>
      </c>
      <c r="R215" s="92" t="str">
        <f t="shared" si="91"/>
        <v xml:space="preserve"> </v>
      </c>
      <c r="S215" s="92" t="str">
        <f t="shared" si="88"/>
        <v xml:space="preserve"> </v>
      </c>
      <c r="T215" s="92" t="str">
        <f t="shared" si="88"/>
        <v xml:space="preserve"> </v>
      </c>
      <c r="U215" s="92">
        <f t="shared" si="95"/>
        <v>0</v>
      </c>
      <c r="W215" s="93"/>
      <c r="X215" s="93"/>
      <c r="Y215" s="94"/>
    </row>
    <row r="216" spans="1:25" x14ac:dyDescent="0.15">
      <c r="A216" s="95"/>
      <c r="B216" s="195"/>
      <c r="C216" s="197" t="s">
        <v>275</v>
      </c>
      <c r="D216" s="95"/>
      <c r="E216" s="169"/>
      <c r="F216" s="170"/>
      <c r="G216" s="170"/>
      <c r="H216" s="199">
        <v>1200</v>
      </c>
      <c r="I216" s="200" t="s">
        <v>153</v>
      </c>
      <c r="J216" s="96"/>
      <c r="K216" s="96"/>
      <c r="L216" s="96"/>
      <c r="M216" s="97">
        <v>0</v>
      </c>
      <c r="N216" s="98">
        <f>M216*H216</f>
        <v>0</v>
      </c>
      <c r="O216" s="99"/>
      <c r="P216" s="60"/>
      <c r="Q216" s="92"/>
      <c r="R216" s="92"/>
      <c r="S216" s="92"/>
      <c r="T216" s="92"/>
      <c r="U216" s="92"/>
      <c r="W216" s="93"/>
      <c r="X216" s="93"/>
      <c r="Y216" s="94"/>
    </row>
    <row r="217" spans="1:25" x14ac:dyDescent="0.15">
      <c r="A217" s="95"/>
      <c r="B217" s="195"/>
      <c r="C217" s="197" t="s">
        <v>276</v>
      </c>
      <c r="D217" s="95"/>
      <c r="E217" s="169"/>
      <c r="F217" s="208"/>
      <c r="G217" s="208"/>
      <c r="H217" s="199">
        <v>2</v>
      </c>
      <c r="I217" s="200" t="s">
        <v>277</v>
      </c>
      <c r="J217" s="96"/>
      <c r="K217" s="96"/>
      <c r="L217" s="96"/>
      <c r="M217" s="97">
        <v>0</v>
      </c>
      <c r="N217" s="98">
        <f t="shared" ref="N217:N225" si="96">M217*H217</f>
        <v>0</v>
      </c>
      <c r="O217" s="99"/>
      <c r="P217" s="60"/>
      <c r="Q217" s="92"/>
      <c r="R217" s="92"/>
      <c r="S217" s="92"/>
      <c r="T217" s="92"/>
      <c r="U217" s="92"/>
      <c r="W217" s="93"/>
      <c r="X217" s="93"/>
      <c r="Y217" s="94"/>
    </row>
    <row r="218" spans="1:25" x14ac:dyDescent="0.15">
      <c r="A218" s="95"/>
      <c r="B218" s="195"/>
      <c r="C218" s="197" t="s">
        <v>278</v>
      </c>
      <c r="D218" s="95"/>
      <c r="E218" s="169"/>
      <c r="F218" s="208"/>
      <c r="G218" s="208"/>
      <c r="H218" s="199">
        <v>10</v>
      </c>
      <c r="I218" s="200" t="s">
        <v>277</v>
      </c>
      <c r="J218" s="96"/>
      <c r="K218" s="96"/>
      <c r="L218" s="96"/>
      <c r="M218" s="97">
        <v>0</v>
      </c>
      <c r="N218" s="98">
        <f t="shared" si="96"/>
        <v>0</v>
      </c>
      <c r="O218" s="99"/>
      <c r="P218" s="60"/>
      <c r="Q218" s="92"/>
      <c r="R218" s="92"/>
      <c r="S218" s="92"/>
      <c r="T218" s="92"/>
      <c r="U218" s="92"/>
      <c r="W218" s="93"/>
      <c r="X218" s="93"/>
      <c r="Y218" s="94"/>
    </row>
    <row r="219" spans="1:25" x14ac:dyDescent="0.15">
      <c r="A219" s="95"/>
      <c r="B219" s="195"/>
      <c r="C219" s="197" t="s">
        <v>279</v>
      </c>
      <c r="D219" s="95"/>
      <c r="E219" s="169"/>
      <c r="F219" s="208"/>
      <c r="G219" s="208"/>
      <c r="H219" s="199">
        <v>50</v>
      </c>
      <c r="I219" s="200" t="s">
        <v>153</v>
      </c>
      <c r="J219" s="96"/>
      <c r="K219" s="96"/>
      <c r="L219" s="96"/>
      <c r="M219" s="97">
        <v>0</v>
      </c>
      <c r="N219" s="98">
        <f t="shared" si="96"/>
        <v>0</v>
      </c>
      <c r="O219" s="99"/>
      <c r="P219" s="60"/>
      <c r="Q219" s="92"/>
      <c r="R219" s="92"/>
      <c r="S219" s="92"/>
      <c r="T219" s="92"/>
      <c r="U219" s="92"/>
      <c r="W219" s="93"/>
      <c r="X219" s="93"/>
      <c r="Y219" s="94"/>
    </row>
    <row r="220" spans="1:25" x14ac:dyDescent="0.15">
      <c r="A220" s="95"/>
      <c r="B220" s="195"/>
      <c r="C220" s="197" t="s">
        <v>280</v>
      </c>
      <c r="D220" s="95"/>
      <c r="E220" s="169"/>
      <c r="F220" s="208"/>
      <c r="G220" s="208"/>
      <c r="H220" s="199">
        <v>100</v>
      </c>
      <c r="I220" s="200" t="s">
        <v>153</v>
      </c>
      <c r="J220" s="96"/>
      <c r="K220" s="96"/>
      <c r="L220" s="96"/>
      <c r="M220" s="97">
        <v>0</v>
      </c>
      <c r="N220" s="98">
        <f t="shared" si="96"/>
        <v>0</v>
      </c>
      <c r="O220" s="99"/>
      <c r="P220" s="60"/>
      <c r="Q220" s="92"/>
      <c r="R220" s="92"/>
      <c r="S220" s="92"/>
      <c r="T220" s="92"/>
      <c r="U220" s="92"/>
      <c r="W220" s="93"/>
      <c r="X220" s="93"/>
      <c r="Y220" s="94"/>
    </row>
    <row r="221" spans="1:25" x14ac:dyDescent="0.15">
      <c r="A221" s="95"/>
      <c r="B221" s="195"/>
      <c r="C221" s="197" t="s">
        <v>281</v>
      </c>
      <c r="D221" s="95"/>
      <c r="E221" s="169"/>
      <c r="F221" s="208"/>
      <c r="G221" s="208"/>
      <c r="H221" s="199">
        <v>200</v>
      </c>
      <c r="I221" s="200" t="s">
        <v>153</v>
      </c>
      <c r="J221" s="96"/>
      <c r="K221" s="96"/>
      <c r="L221" s="96"/>
      <c r="M221" s="97">
        <v>0</v>
      </c>
      <c r="N221" s="98">
        <f t="shared" si="96"/>
        <v>0</v>
      </c>
      <c r="O221" s="99"/>
      <c r="P221" s="60"/>
      <c r="Q221" s="92"/>
      <c r="R221" s="92"/>
      <c r="S221" s="92"/>
      <c r="T221" s="92"/>
      <c r="U221" s="92"/>
      <c r="W221" s="93"/>
      <c r="X221" s="93"/>
      <c r="Y221" s="94"/>
    </row>
    <row r="222" spans="1:25" x14ac:dyDescent="0.15">
      <c r="A222" s="95"/>
      <c r="B222" s="195"/>
      <c r="C222" s="197" t="s">
        <v>282</v>
      </c>
      <c r="D222" s="95"/>
      <c r="E222" s="169"/>
      <c r="F222" s="208"/>
      <c r="G222" s="208"/>
      <c r="H222" s="199">
        <v>5</v>
      </c>
      <c r="I222" s="200" t="s">
        <v>277</v>
      </c>
      <c r="J222" s="96"/>
      <c r="K222" s="96"/>
      <c r="L222" s="96"/>
      <c r="M222" s="97">
        <v>0</v>
      </c>
      <c r="N222" s="98">
        <f t="shared" si="96"/>
        <v>0</v>
      </c>
      <c r="O222" s="99"/>
      <c r="P222" s="60"/>
      <c r="Q222" s="92"/>
      <c r="R222" s="92"/>
      <c r="S222" s="92"/>
      <c r="T222" s="92"/>
      <c r="U222" s="92"/>
      <c r="W222" s="93"/>
      <c r="X222" s="93"/>
      <c r="Y222" s="94"/>
    </row>
    <row r="223" spans="1:25" x14ac:dyDescent="0.15">
      <c r="A223" s="95"/>
      <c r="B223" s="195"/>
      <c r="C223" s="197" t="s">
        <v>283</v>
      </c>
      <c r="D223" s="95"/>
      <c r="E223" s="169"/>
      <c r="F223" s="208"/>
      <c r="G223" s="208"/>
      <c r="H223" s="199">
        <v>100</v>
      </c>
      <c r="I223" s="200" t="s">
        <v>133</v>
      </c>
      <c r="J223" s="96"/>
      <c r="K223" s="96"/>
      <c r="L223" s="96"/>
      <c r="M223" s="97">
        <v>0</v>
      </c>
      <c r="N223" s="98">
        <f t="shared" si="96"/>
        <v>0</v>
      </c>
      <c r="O223" s="99"/>
      <c r="P223" s="60"/>
      <c r="Q223" s="92"/>
      <c r="R223" s="92"/>
      <c r="S223" s="92"/>
      <c r="T223" s="92"/>
      <c r="U223" s="92"/>
      <c r="W223" s="93"/>
      <c r="X223" s="93"/>
      <c r="Y223" s="94"/>
    </row>
    <row r="224" spans="1:25" x14ac:dyDescent="0.15">
      <c r="A224" s="95"/>
      <c r="B224" s="195"/>
      <c r="C224" s="197" t="s">
        <v>284</v>
      </c>
      <c r="D224" s="95"/>
      <c r="E224" s="169"/>
      <c r="F224" s="208"/>
      <c r="G224" s="208"/>
      <c r="H224" s="199">
        <v>10</v>
      </c>
      <c r="I224" s="200" t="s">
        <v>277</v>
      </c>
      <c r="J224" s="96"/>
      <c r="K224" s="96"/>
      <c r="L224" s="96"/>
      <c r="M224" s="97">
        <v>0</v>
      </c>
      <c r="N224" s="98">
        <f t="shared" si="96"/>
        <v>0</v>
      </c>
      <c r="O224" s="99"/>
      <c r="P224" s="60"/>
      <c r="Q224" s="92"/>
      <c r="R224" s="92"/>
      <c r="S224" s="92"/>
      <c r="T224" s="92"/>
      <c r="U224" s="92"/>
      <c r="W224" s="93"/>
      <c r="X224" s="93"/>
      <c r="Y224" s="94"/>
    </row>
    <row r="225" spans="1:25" x14ac:dyDescent="0.15">
      <c r="A225" s="95"/>
      <c r="B225" s="195"/>
      <c r="C225" s="197" t="s">
        <v>285</v>
      </c>
      <c r="D225" s="95"/>
      <c r="E225" s="169"/>
      <c r="F225" s="208"/>
      <c r="G225" s="208"/>
      <c r="H225" s="199">
        <v>30</v>
      </c>
      <c r="I225" s="200" t="s">
        <v>277</v>
      </c>
      <c r="J225" s="96"/>
      <c r="K225" s="96"/>
      <c r="L225" s="96"/>
      <c r="M225" s="97">
        <v>0</v>
      </c>
      <c r="N225" s="98">
        <f t="shared" si="96"/>
        <v>0</v>
      </c>
      <c r="O225" s="99"/>
      <c r="P225" s="60"/>
      <c r="Q225" s="92"/>
      <c r="R225" s="92"/>
      <c r="S225" s="92"/>
      <c r="T225" s="92"/>
      <c r="U225" s="92"/>
      <c r="W225" s="93"/>
      <c r="X225" s="93"/>
      <c r="Y225" s="94"/>
    </row>
    <row r="226" spans="1:25" x14ac:dyDescent="0.15">
      <c r="A226" s="95"/>
      <c r="B226" s="195"/>
      <c r="C226" s="197"/>
      <c r="D226" s="95"/>
      <c r="E226" s="169"/>
      <c r="F226" s="170"/>
      <c r="G226" s="170"/>
      <c r="H226" s="199"/>
      <c r="I226" s="200"/>
      <c r="J226" s="96"/>
      <c r="K226" s="96"/>
      <c r="L226" s="96"/>
      <c r="M226" s="97"/>
      <c r="N226" s="98"/>
      <c r="O226" s="99"/>
      <c r="P226" s="60"/>
      <c r="Q226" s="92" t="str">
        <f t="shared" si="94"/>
        <v xml:space="preserve"> </v>
      </c>
      <c r="R226" s="92" t="str">
        <f t="shared" ref="R226:R260" si="97">IF(J226=0," ",J226*uurloon)</f>
        <v xml:space="preserve"> </v>
      </c>
      <c r="S226" s="92" t="str">
        <f t="shared" ref="S226:T252" si="98">IF(K226=0," ",K226)</f>
        <v xml:space="preserve"> </v>
      </c>
      <c r="T226" s="92" t="str">
        <f t="shared" si="98"/>
        <v xml:space="preserve"> </v>
      </c>
      <c r="U226" s="92">
        <f t="shared" si="95"/>
        <v>0</v>
      </c>
      <c r="W226" s="93"/>
      <c r="X226" s="93"/>
      <c r="Y226" s="94"/>
    </row>
    <row r="227" spans="1:25" x14ac:dyDescent="0.15">
      <c r="A227" s="95"/>
      <c r="B227" s="204" t="s">
        <v>286</v>
      </c>
      <c r="C227" s="205" t="s">
        <v>287</v>
      </c>
      <c r="D227" s="95"/>
      <c r="E227" s="169"/>
      <c r="F227" s="170"/>
      <c r="G227" s="170"/>
      <c r="H227" s="199"/>
      <c r="I227" s="200"/>
      <c r="J227" s="96"/>
      <c r="K227" s="96"/>
      <c r="L227" s="96"/>
      <c r="M227" s="97"/>
      <c r="N227" s="98"/>
      <c r="O227" s="99"/>
      <c r="P227" s="60"/>
      <c r="Q227" s="92" t="str">
        <f t="shared" si="94"/>
        <v xml:space="preserve"> </v>
      </c>
      <c r="R227" s="92" t="str">
        <f t="shared" si="97"/>
        <v xml:space="preserve"> </v>
      </c>
      <c r="S227" s="92" t="str">
        <f t="shared" si="98"/>
        <v xml:space="preserve"> </v>
      </c>
      <c r="T227" s="92" t="str">
        <f t="shared" si="98"/>
        <v xml:space="preserve"> </v>
      </c>
      <c r="U227" s="92">
        <f t="shared" si="95"/>
        <v>0</v>
      </c>
      <c r="W227" s="93"/>
      <c r="X227" s="93"/>
      <c r="Y227" s="94"/>
    </row>
    <row r="228" spans="1:25" x14ac:dyDescent="0.15">
      <c r="A228" s="95"/>
      <c r="B228" s="195"/>
      <c r="C228" s="197" t="s">
        <v>288</v>
      </c>
      <c r="D228" s="95"/>
      <c r="E228" s="169"/>
      <c r="F228" s="170"/>
      <c r="G228" s="170" t="s">
        <v>125</v>
      </c>
      <c r="H228" s="199">
        <v>1200</v>
      </c>
      <c r="I228" s="200" t="s">
        <v>153</v>
      </c>
      <c r="J228" s="96">
        <v>0</v>
      </c>
      <c r="K228" s="96">
        <v>0</v>
      </c>
      <c r="L228" s="96"/>
      <c r="M228" s="97">
        <v>0</v>
      </c>
      <c r="N228" s="98">
        <f t="shared" ref="N215:N243" si="99">H228*M228</f>
        <v>0</v>
      </c>
      <c r="O228" s="99"/>
      <c r="P228" s="60"/>
      <c r="Q228" s="92">
        <f t="shared" si="94"/>
        <v>0</v>
      </c>
      <c r="R228" s="92" t="str">
        <f t="shared" ref="R228:R229" si="100">IF(J228=0," ",J228*uurloon)</f>
        <v xml:space="preserve"> </v>
      </c>
      <c r="S228" s="92" t="str">
        <f t="shared" si="98"/>
        <v xml:space="preserve"> </v>
      </c>
      <c r="T228" s="92" t="str">
        <f t="shared" si="98"/>
        <v xml:space="preserve"> </v>
      </c>
      <c r="U228" s="92">
        <f t="shared" si="95"/>
        <v>0</v>
      </c>
      <c r="W228" s="93"/>
      <c r="X228" s="93"/>
      <c r="Y228" s="94"/>
    </row>
    <row r="229" spans="1:25" x14ac:dyDescent="0.15">
      <c r="A229" s="95"/>
      <c r="B229" s="195"/>
      <c r="C229" s="197" t="s">
        <v>114</v>
      </c>
      <c r="D229" s="95"/>
      <c r="E229" s="169"/>
      <c r="F229" s="170"/>
      <c r="G229" s="170"/>
      <c r="H229" s="199"/>
      <c r="I229" s="200"/>
      <c r="J229" s="96"/>
      <c r="K229" s="96"/>
      <c r="L229" s="96"/>
      <c r="M229" s="97"/>
      <c r="N229" s="98"/>
      <c r="O229" s="99"/>
      <c r="P229" s="60"/>
      <c r="Q229" s="92" t="str">
        <f t="shared" si="94"/>
        <v xml:space="preserve"> </v>
      </c>
      <c r="R229" s="92" t="str">
        <f t="shared" si="100"/>
        <v xml:space="preserve"> </v>
      </c>
      <c r="S229" s="92" t="str">
        <f t="shared" si="98"/>
        <v xml:space="preserve"> </v>
      </c>
      <c r="T229" s="92" t="str">
        <f t="shared" si="98"/>
        <v xml:space="preserve"> </v>
      </c>
      <c r="U229" s="92">
        <f t="shared" si="95"/>
        <v>0</v>
      </c>
      <c r="W229" s="93"/>
      <c r="X229" s="93"/>
      <c r="Y229" s="94"/>
    </row>
    <row r="230" spans="1:25" x14ac:dyDescent="0.15">
      <c r="A230" s="95"/>
      <c r="B230" s="195"/>
      <c r="C230" s="197" t="s">
        <v>114</v>
      </c>
      <c r="D230" s="95"/>
      <c r="E230" s="169"/>
      <c r="F230" s="170"/>
      <c r="G230" s="170"/>
      <c r="H230" s="199"/>
      <c r="I230" s="200"/>
      <c r="J230" s="96"/>
      <c r="K230" s="96"/>
      <c r="L230" s="96"/>
      <c r="M230" s="97"/>
      <c r="N230" s="98"/>
      <c r="O230" s="99"/>
      <c r="P230" s="60"/>
      <c r="Q230" s="92" t="str">
        <f t="shared" si="94"/>
        <v xml:space="preserve"> </v>
      </c>
      <c r="R230" s="92" t="str">
        <f t="shared" si="97"/>
        <v xml:space="preserve"> </v>
      </c>
      <c r="S230" s="92" t="str">
        <f t="shared" si="98"/>
        <v xml:space="preserve"> </v>
      </c>
      <c r="T230" s="92" t="str">
        <f t="shared" si="98"/>
        <v xml:space="preserve"> </v>
      </c>
      <c r="U230" s="92">
        <f t="shared" si="95"/>
        <v>0</v>
      </c>
      <c r="W230" s="93"/>
      <c r="X230" s="93"/>
      <c r="Y230" s="94"/>
    </row>
    <row r="231" spans="1:25" x14ac:dyDescent="0.15">
      <c r="A231" s="95"/>
      <c r="B231" s="204" t="s">
        <v>289</v>
      </c>
      <c r="C231" s="205" t="s">
        <v>290</v>
      </c>
      <c r="D231" s="95"/>
      <c r="E231" s="169"/>
      <c r="F231" s="170"/>
      <c r="G231" s="170"/>
      <c r="H231" s="199"/>
      <c r="I231" s="200"/>
      <c r="J231" s="96"/>
      <c r="K231" s="96"/>
      <c r="L231" s="96"/>
      <c r="M231" s="97"/>
      <c r="N231" s="98"/>
      <c r="O231" s="99"/>
      <c r="P231" s="60"/>
      <c r="Q231" s="92" t="str">
        <f t="shared" si="94"/>
        <v xml:space="preserve"> </v>
      </c>
      <c r="R231" s="92" t="str">
        <f t="shared" si="97"/>
        <v xml:space="preserve"> </v>
      </c>
      <c r="S231" s="92" t="str">
        <f t="shared" si="98"/>
        <v xml:space="preserve"> </v>
      </c>
      <c r="T231" s="92" t="str">
        <f t="shared" si="98"/>
        <v xml:space="preserve"> </v>
      </c>
      <c r="U231" s="92">
        <f t="shared" si="95"/>
        <v>0</v>
      </c>
      <c r="W231" s="93"/>
      <c r="X231" s="93"/>
      <c r="Y231" s="94"/>
    </row>
    <row r="232" spans="1:25" x14ac:dyDescent="0.15">
      <c r="A232" s="95"/>
      <c r="B232" s="195"/>
      <c r="C232" s="197" t="s">
        <v>291</v>
      </c>
      <c r="D232" s="95"/>
      <c r="E232" s="169"/>
      <c r="F232" s="170"/>
      <c r="G232" s="170" t="s">
        <v>125</v>
      </c>
      <c r="H232" s="199">
        <v>6</v>
      </c>
      <c r="I232" s="200" t="s">
        <v>277</v>
      </c>
      <c r="J232" s="96">
        <v>0</v>
      </c>
      <c r="K232" s="96">
        <v>0</v>
      </c>
      <c r="L232" s="96"/>
      <c r="M232" s="97">
        <v>0</v>
      </c>
      <c r="N232" s="98">
        <f t="shared" si="99"/>
        <v>0</v>
      </c>
      <c r="O232" s="99"/>
      <c r="P232" s="60"/>
      <c r="Q232" s="92">
        <f t="shared" ref="Q232:Q261" si="101">IF(H232=0," ",J232*H232)</f>
        <v>0</v>
      </c>
      <c r="R232" s="92" t="str">
        <f t="shared" ref="R232:R233" si="102">IF(J232=0," ",J232*uurloon)</f>
        <v xml:space="preserve"> </v>
      </c>
      <c r="S232" s="92" t="str">
        <f t="shared" si="98"/>
        <v xml:space="preserve"> </v>
      </c>
      <c r="T232" s="92" t="str">
        <f t="shared" si="98"/>
        <v xml:space="preserve"> </v>
      </c>
      <c r="U232" s="92">
        <f t="shared" si="95"/>
        <v>0</v>
      </c>
      <c r="W232" s="93"/>
      <c r="X232" s="93"/>
      <c r="Y232" s="94"/>
    </row>
    <row r="233" spans="1:25" x14ac:dyDescent="0.15">
      <c r="A233" s="95"/>
      <c r="B233" s="195"/>
      <c r="C233" s="197" t="s">
        <v>114</v>
      </c>
      <c r="D233" s="95"/>
      <c r="E233" s="169"/>
      <c r="F233" s="170"/>
      <c r="G233" s="170"/>
      <c r="H233" s="199"/>
      <c r="I233" s="200"/>
      <c r="J233" s="96"/>
      <c r="K233" s="96"/>
      <c r="L233" s="96"/>
      <c r="M233" s="97"/>
      <c r="N233" s="98"/>
      <c r="O233" s="99"/>
      <c r="P233" s="60"/>
      <c r="Q233" s="92" t="str">
        <f t="shared" si="101"/>
        <v xml:space="preserve"> </v>
      </c>
      <c r="R233" s="92" t="str">
        <f t="shared" si="102"/>
        <v xml:space="preserve"> </v>
      </c>
      <c r="S233" s="92" t="str">
        <f t="shared" si="98"/>
        <v xml:space="preserve"> </v>
      </c>
      <c r="T233" s="92" t="str">
        <f t="shared" si="98"/>
        <v xml:space="preserve"> </v>
      </c>
      <c r="U233" s="92">
        <f t="shared" si="95"/>
        <v>0</v>
      </c>
      <c r="W233" s="93"/>
      <c r="X233" s="93"/>
      <c r="Y233" s="94"/>
    </row>
    <row r="234" spans="1:25" ht="12" customHeight="1" x14ac:dyDescent="0.15">
      <c r="A234" s="95"/>
      <c r="B234" s="195"/>
      <c r="C234" s="197" t="s">
        <v>114</v>
      </c>
      <c r="D234" s="95"/>
      <c r="E234" s="169"/>
      <c r="F234" s="170"/>
      <c r="G234" s="170"/>
      <c r="H234" s="199"/>
      <c r="I234" s="200"/>
      <c r="J234" s="96"/>
      <c r="K234" s="96"/>
      <c r="L234" s="96"/>
      <c r="M234" s="97"/>
      <c r="N234" s="98"/>
      <c r="O234" s="99"/>
      <c r="P234" s="60"/>
      <c r="Q234" s="92" t="str">
        <f t="shared" si="101"/>
        <v xml:space="preserve"> </v>
      </c>
      <c r="R234" s="92" t="str">
        <f t="shared" si="97"/>
        <v xml:space="preserve"> </v>
      </c>
      <c r="S234" s="92" t="str">
        <f t="shared" si="98"/>
        <v xml:space="preserve"> </v>
      </c>
      <c r="T234" s="92" t="str">
        <f t="shared" si="98"/>
        <v xml:space="preserve"> </v>
      </c>
      <c r="U234" s="92">
        <f t="shared" si="95"/>
        <v>0</v>
      </c>
      <c r="W234" s="93"/>
      <c r="X234" s="93"/>
      <c r="Y234" s="94"/>
    </row>
    <row r="235" spans="1:25" ht="12" customHeight="1" x14ac:dyDescent="0.15">
      <c r="A235" s="95"/>
      <c r="B235" s="164" t="str">
        <f>"totaal           "&amp;C214</f>
        <v>totaal           TERREIN</v>
      </c>
      <c r="C235" s="99"/>
      <c r="D235" s="99"/>
      <c r="E235" s="99"/>
      <c r="F235" s="158"/>
      <c r="G235" s="158"/>
      <c r="H235" s="99"/>
      <c r="I235" s="99"/>
      <c r="J235" s="96"/>
      <c r="K235" s="96"/>
      <c r="L235" s="96"/>
      <c r="M235" s="165">
        <f>IF(hoev5=0,0,_tot5/hoev5)</f>
        <v>0</v>
      </c>
      <c r="N235" s="166" t="s">
        <v>292</v>
      </c>
      <c r="O235" s="167">
        <f>SUM(N214:N234)</f>
        <v>0</v>
      </c>
      <c r="P235" s="60"/>
      <c r="Q235" s="92" t="str">
        <f t="shared" si="101"/>
        <v xml:space="preserve"> </v>
      </c>
      <c r="R235" s="92" t="str">
        <f t="shared" si="97"/>
        <v xml:space="preserve"> </v>
      </c>
      <c r="S235" s="92" t="str">
        <f t="shared" si="98"/>
        <v xml:space="preserve"> </v>
      </c>
      <c r="T235" s="92" t="str">
        <f t="shared" si="98"/>
        <v xml:space="preserve"> </v>
      </c>
      <c r="U235" s="92">
        <f t="shared" si="95"/>
        <v>0</v>
      </c>
      <c r="W235" s="93"/>
      <c r="X235" s="93"/>
      <c r="Y235" s="94"/>
    </row>
    <row r="236" spans="1:25" ht="12" customHeight="1" x14ac:dyDescent="0.15">
      <c r="A236" s="95"/>
      <c r="B236" s="157"/>
      <c r="C236" s="99"/>
      <c r="D236" s="99"/>
      <c r="E236" s="99"/>
      <c r="F236" s="158"/>
      <c r="G236" s="158"/>
      <c r="H236" s="99"/>
      <c r="I236" s="99"/>
      <c r="J236" s="96"/>
      <c r="K236" s="96"/>
      <c r="L236" s="96"/>
      <c r="M236" s="99"/>
      <c r="N236" s="98"/>
      <c r="O236" s="99"/>
      <c r="P236" s="60"/>
      <c r="Q236" s="92" t="str">
        <f t="shared" si="101"/>
        <v xml:space="preserve"> </v>
      </c>
      <c r="R236" s="92" t="str">
        <f t="shared" si="97"/>
        <v xml:space="preserve"> </v>
      </c>
      <c r="S236" s="92" t="str">
        <f t="shared" si="98"/>
        <v xml:space="preserve"> </v>
      </c>
      <c r="T236" s="92" t="str">
        <f t="shared" si="98"/>
        <v xml:space="preserve"> </v>
      </c>
      <c r="U236" s="92">
        <f t="shared" si="95"/>
        <v>0</v>
      </c>
      <c r="W236" s="93"/>
      <c r="X236" s="93"/>
      <c r="Y236" s="94"/>
    </row>
    <row r="237" spans="1:25" ht="12" customHeight="1" x14ac:dyDescent="0.15">
      <c r="A237" s="95"/>
      <c r="B237" s="157"/>
      <c r="C237" s="99"/>
      <c r="D237" s="99"/>
      <c r="E237" s="99"/>
      <c r="F237" s="158"/>
      <c r="G237" s="158"/>
      <c r="H237" s="99"/>
      <c r="I237" s="99"/>
      <c r="J237" s="96"/>
      <c r="K237" s="96"/>
      <c r="L237" s="96"/>
      <c r="M237" s="99"/>
      <c r="N237" s="98"/>
      <c r="O237" s="99"/>
      <c r="P237" s="60"/>
      <c r="Q237" s="92"/>
      <c r="R237" s="92"/>
      <c r="S237" s="92"/>
      <c r="T237" s="92"/>
      <c r="U237" s="92"/>
      <c r="W237" s="93"/>
      <c r="X237" s="93"/>
      <c r="Y237" s="94"/>
    </row>
    <row r="238" spans="1:25" ht="12" customHeight="1" x14ac:dyDescent="0.15">
      <c r="A238" s="101"/>
      <c r="B238" s="210" t="s">
        <v>95</v>
      </c>
      <c r="C238" s="211" t="s">
        <v>293</v>
      </c>
      <c r="D238" s="211"/>
      <c r="E238" s="211"/>
      <c r="F238" s="211"/>
      <c r="G238" s="211"/>
      <c r="H238" s="211"/>
      <c r="I238" s="212"/>
      <c r="J238" s="102"/>
      <c r="K238" s="102"/>
      <c r="L238" s="102"/>
      <c r="M238" s="213">
        <f>O238/hoev6a</f>
        <v>85.78947368421052</v>
      </c>
      <c r="N238" s="103" t="s">
        <v>294</v>
      </c>
      <c r="O238" s="104">
        <f>_tot5+_tot4+tot3b+tot3a+tot2K+tot2h+tot2g+tot2f+tot2e+tot2d+tot2c+tot2b+tot2a+tot1d</f>
        <v>815000</v>
      </c>
      <c r="P238" s="60"/>
      <c r="Q238" s="92"/>
      <c r="R238" s="92"/>
      <c r="S238" s="92"/>
      <c r="T238" s="92"/>
      <c r="U238" s="92"/>
      <c r="W238" s="93"/>
      <c r="X238" s="93"/>
      <c r="Y238" s="94"/>
    </row>
    <row r="239" spans="1:25" ht="12" customHeight="1" x14ac:dyDescent="0.15">
      <c r="A239" s="105"/>
      <c r="B239" s="214"/>
      <c r="C239" s="215"/>
      <c r="D239" s="215"/>
      <c r="E239" s="215"/>
      <c r="F239" s="215"/>
      <c r="G239" s="215"/>
      <c r="H239" s="215"/>
      <c r="I239" s="216"/>
      <c r="J239" s="106"/>
      <c r="K239" s="106"/>
      <c r="L239" s="106"/>
      <c r="M239" s="217"/>
      <c r="N239" s="107"/>
      <c r="O239" s="108"/>
      <c r="P239" s="60"/>
      <c r="Q239" s="92"/>
      <c r="R239" s="92"/>
      <c r="S239" s="92"/>
      <c r="T239" s="92"/>
      <c r="U239" s="92"/>
      <c r="W239" s="93"/>
      <c r="X239" s="93"/>
      <c r="Y239" s="94"/>
    </row>
    <row r="240" spans="1:25" ht="12" customHeight="1" x14ac:dyDescent="0.15">
      <c r="A240" s="95"/>
      <c r="B240" s="157"/>
      <c r="C240" s="99"/>
      <c r="D240" s="99"/>
      <c r="E240" s="99"/>
      <c r="F240" s="158"/>
      <c r="G240" s="158"/>
      <c r="H240" s="99"/>
      <c r="I240" s="99"/>
      <c r="J240" s="96"/>
      <c r="K240" s="96"/>
      <c r="L240" s="96"/>
      <c r="M240" s="99"/>
      <c r="N240" s="98"/>
      <c r="O240" s="99"/>
      <c r="P240" s="60"/>
      <c r="Q240" s="92" t="str">
        <f t="shared" si="101"/>
        <v xml:space="preserve"> </v>
      </c>
      <c r="R240" s="92" t="str">
        <f t="shared" si="97"/>
        <v xml:space="preserve"> </v>
      </c>
      <c r="S240" s="92" t="str">
        <f t="shared" si="98"/>
        <v xml:space="preserve"> </v>
      </c>
      <c r="T240" s="92" t="str">
        <f t="shared" si="98"/>
        <v xml:space="preserve"> </v>
      </c>
      <c r="U240" s="92">
        <f t="shared" si="95"/>
        <v>0</v>
      </c>
      <c r="W240" s="93"/>
      <c r="X240" s="93"/>
      <c r="Y240" s="94"/>
    </row>
    <row r="241" spans="1:27" ht="14.25" customHeight="1" x14ac:dyDescent="0.15">
      <c r="A241" s="95"/>
      <c r="B241" s="159" t="s">
        <v>295</v>
      </c>
      <c r="C241" s="160" t="s">
        <v>296</v>
      </c>
      <c r="D241" s="99"/>
      <c r="E241" s="99"/>
      <c r="F241" s="158"/>
      <c r="G241" s="158"/>
      <c r="H241" s="161"/>
      <c r="I241" s="162"/>
      <c r="J241" s="96"/>
      <c r="K241" s="96"/>
      <c r="L241" s="96"/>
      <c r="M241" s="99"/>
      <c r="N241" s="98"/>
      <c r="O241" s="99"/>
      <c r="P241" s="60"/>
      <c r="Q241" s="92" t="str">
        <f t="shared" si="101"/>
        <v xml:space="preserve"> </v>
      </c>
      <c r="R241" s="92" t="str">
        <f t="shared" si="97"/>
        <v xml:space="preserve"> </v>
      </c>
      <c r="S241" s="92" t="str">
        <f t="shared" si="98"/>
        <v xml:space="preserve"> </v>
      </c>
      <c r="T241" s="92" t="str">
        <f t="shared" si="98"/>
        <v xml:space="preserve"> </v>
      </c>
      <c r="U241" s="92">
        <f t="shared" ref="U241:U262" si="103">CEILING(SUM(R241:T241),1)</f>
        <v>0</v>
      </c>
      <c r="W241" s="93"/>
      <c r="X241" s="93"/>
      <c r="Y241" s="94"/>
    </row>
    <row r="242" spans="1:27" ht="12" customHeight="1" x14ac:dyDescent="0.15">
      <c r="A242" s="95"/>
      <c r="B242" s="157"/>
      <c r="C242" s="99"/>
      <c r="D242" s="99"/>
      <c r="E242" s="99"/>
      <c r="F242" s="158"/>
      <c r="G242" s="158"/>
      <c r="H242" s="99"/>
      <c r="I242" s="99"/>
      <c r="J242" s="96"/>
      <c r="K242" s="96"/>
      <c r="L242" s="96"/>
      <c r="M242" s="99"/>
      <c r="N242" s="98"/>
      <c r="O242" s="99"/>
      <c r="P242" s="60"/>
      <c r="Q242" s="92" t="str">
        <f t="shared" si="101"/>
        <v xml:space="preserve"> </v>
      </c>
      <c r="R242" s="92" t="str">
        <f t="shared" si="97"/>
        <v xml:space="preserve"> </v>
      </c>
      <c r="S242" s="92" t="str">
        <f t="shared" si="98"/>
        <v xml:space="preserve"> </v>
      </c>
      <c r="T242" s="92" t="str">
        <f t="shared" si="98"/>
        <v xml:space="preserve"> </v>
      </c>
      <c r="U242" s="92">
        <f t="shared" si="103"/>
        <v>0</v>
      </c>
      <c r="W242" s="93"/>
      <c r="X242" s="93"/>
      <c r="Y242" s="94"/>
    </row>
    <row r="243" spans="1:27" ht="12" customHeight="1" x14ac:dyDescent="0.15">
      <c r="A243" s="95"/>
      <c r="B243" s="159" t="s">
        <v>297</v>
      </c>
      <c r="C243" s="163" t="s">
        <v>298</v>
      </c>
      <c r="D243" s="99"/>
      <c r="E243" s="99"/>
      <c r="F243" s="158"/>
      <c r="G243" s="158"/>
      <c r="H243" s="161">
        <v>9500</v>
      </c>
      <c r="I243" s="162" t="s">
        <v>100</v>
      </c>
      <c r="J243" s="96"/>
      <c r="K243" s="96"/>
      <c r="L243" s="96"/>
      <c r="M243" s="99"/>
      <c r="N243" s="98">
        <f t="shared" si="99"/>
        <v>0</v>
      </c>
      <c r="O243" s="99"/>
      <c r="P243" s="60"/>
      <c r="Q243" s="92">
        <f t="shared" si="101"/>
        <v>0</v>
      </c>
      <c r="R243" s="92" t="str">
        <f t="shared" si="97"/>
        <v xml:space="preserve"> </v>
      </c>
      <c r="S243" s="92" t="str">
        <f t="shared" si="98"/>
        <v xml:space="preserve"> </v>
      </c>
      <c r="T243" s="92" t="str">
        <f t="shared" si="98"/>
        <v xml:space="preserve"> </v>
      </c>
      <c r="U243" s="92">
        <f t="shared" si="103"/>
        <v>0</v>
      </c>
    </row>
    <row r="244" spans="1:27" ht="12" customHeight="1" x14ac:dyDescent="0.15">
      <c r="A244" s="95"/>
      <c r="B244" s="195" t="s">
        <v>299</v>
      </c>
      <c r="C244" s="197" t="s">
        <v>300</v>
      </c>
      <c r="D244" s="95"/>
      <c r="E244" s="169"/>
      <c r="F244" s="170"/>
      <c r="G244" s="170"/>
      <c r="H244" s="109">
        <v>0</v>
      </c>
      <c r="I244" s="200" t="s">
        <v>301</v>
      </c>
      <c r="J244" s="96"/>
      <c r="K244" s="96"/>
      <c r="L244" s="96"/>
      <c r="M244" s="218">
        <f>ROUND(tot1d+tot2a+tot2b+tot2c+tot2d+tot2e+tot2f+tot2g+tot2h+tot2K+_tot4+_tot5,0)</f>
        <v>25000</v>
      </c>
      <c r="N244" s="98">
        <f>H244*(M244/100)</f>
        <v>0</v>
      </c>
      <c r="O244" s="99"/>
      <c r="P244" s="60"/>
      <c r="Q244" s="92" t="str">
        <f t="shared" si="101"/>
        <v xml:space="preserve"> </v>
      </c>
      <c r="R244" s="92" t="str">
        <f t="shared" si="97"/>
        <v xml:space="preserve"> </v>
      </c>
      <c r="S244" s="92" t="str">
        <f t="shared" si="98"/>
        <v xml:space="preserve"> </v>
      </c>
      <c r="T244" s="92" t="str">
        <f t="shared" si="98"/>
        <v xml:space="preserve"> </v>
      </c>
      <c r="U244" s="92">
        <f t="shared" si="103"/>
        <v>0</v>
      </c>
      <c r="W244" s="110"/>
      <c r="X244" s="110"/>
      <c r="Y244" s="94"/>
      <c r="Z244" s="94"/>
      <c r="AA244" s="110"/>
    </row>
    <row r="245" spans="1:27" ht="12" customHeight="1" x14ac:dyDescent="0.15">
      <c r="A245" s="95"/>
      <c r="B245" s="195"/>
      <c r="C245" s="197" t="s">
        <v>114</v>
      </c>
      <c r="D245" s="95"/>
      <c r="E245" s="169"/>
      <c r="F245" s="170"/>
      <c r="G245" s="170"/>
      <c r="H245" s="111">
        <v>0</v>
      </c>
      <c r="I245" s="200" t="s">
        <v>114</v>
      </c>
      <c r="J245" s="96"/>
      <c r="K245" s="96"/>
      <c r="L245" s="96"/>
      <c r="M245" s="99"/>
      <c r="N245" s="98">
        <f>H245*M244</f>
        <v>0</v>
      </c>
      <c r="O245" s="99"/>
      <c r="P245" s="60"/>
      <c r="Q245" s="92" t="str">
        <f t="shared" si="101"/>
        <v xml:space="preserve"> </v>
      </c>
      <c r="R245" s="92" t="str">
        <f t="shared" si="97"/>
        <v xml:space="preserve"> </v>
      </c>
      <c r="S245" s="92" t="str">
        <f t="shared" si="98"/>
        <v xml:space="preserve"> </v>
      </c>
      <c r="T245" s="92" t="str">
        <f t="shared" si="98"/>
        <v xml:space="preserve"> </v>
      </c>
      <c r="U245" s="92">
        <f t="shared" si="103"/>
        <v>0</v>
      </c>
    </row>
    <row r="246" spans="1:27" ht="12" customHeight="1" x14ac:dyDescent="0.15">
      <c r="A246" s="95"/>
      <c r="B246" s="164" t="str">
        <f>"totaal           "&amp;C243</f>
        <v>totaal           ALGEMENE UITVOERINGSKOSTEN</v>
      </c>
      <c r="C246" s="99"/>
      <c r="D246" s="99"/>
      <c r="E246" s="99"/>
      <c r="F246" s="158"/>
      <c r="G246" s="158"/>
      <c r="H246" s="99"/>
      <c r="I246" s="99"/>
      <c r="J246" s="96"/>
      <c r="K246" s="96"/>
      <c r="L246" s="96"/>
      <c r="M246" s="165">
        <f>IF(hoev6a=0,0,tot6a/hoev6a)</f>
        <v>0</v>
      </c>
      <c r="N246" s="166" t="str">
        <f>"/ "&amp;ehd6a</f>
        <v>/ m² bvo</v>
      </c>
      <c r="O246" s="167">
        <f>SUM(N243:N246)</f>
        <v>0</v>
      </c>
      <c r="P246" s="60"/>
      <c r="Q246" s="92" t="str">
        <f t="shared" si="101"/>
        <v xml:space="preserve"> </v>
      </c>
      <c r="R246" s="92" t="str">
        <f t="shared" si="97"/>
        <v xml:space="preserve"> </v>
      </c>
      <c r="S246" s="92" t="str">
        <f t="shared" si="98"/>
        <v xml:space="preserve"> </v>
      </c>
      <c r="T246" s="92" t="str">
        <f t="shared" si="98"/>
        <v xml:space="preserve"> </v>
      </c>
      <c r="U246" s="92">
        <f t="shared" si="103"/>
        <v>0</v>
      </c>
    </row>
    <row r="247" spans="1:27" ht="12" customHeight="1" x14ac:dyDescent="0.15">
      <c r="A247" s="95"/>
      <c r="B247" s="164"/>
      <c r="C247" s="99"/>
      <c r="D247" s="99"/>
      <c r="E247" s="99"/>
      <c r="F247" s="158"/>
      <c r="G247" s="158"/>
      <c r="H247" s="99"/>
      <c r="I247" s="99"/>
      <c r="J247" s="96"/>
      <c r="K247" s="96"/>
      <c r="L247" s="96"/>
      <c r="M247" s="165"/>
      <c r="N247" s="166"/>
      <c r="O247" s="167"/>
      <c r="P247" s="60"/>
      <c r="Q247" s="92" t="str">
        <f t="shared" si="101"/>
        <v xml:space="preserve"> </v>
      </c>
      <c r="R247" s="92" t="str">
        <f t="shared" si="97"/>
        <v xml:space="preserve"> </v>
      </c>
      <c r="S247" s="92" t="str">
        <f t="shared" si="98"/>
        <v xml:space="preserve"> </v>
      </c>
      <c r="T247" s="92" t="str">
        <f t="shared" si="98"/>
        <v xml:space="preserve"> </v>
      </c>
      <c r="U247" s="92">
        <f t="shared" si="103"/>
        <v>0</v>
      </c>
    </row>
    <row r="248" spans="1:27" ht="12" customHeight="1" x14ac:dyDescent="0.15">
      <c r="A248" s="95"/>
      <c r="B248" s="159" t="s">
        <v>302</v>
      </c>
      <c r="C248" s="163" t="s">
        <v>303</v>
      </c>
      <c r="D248" s="99"/>
      <c r="E248" s="99"/>
      <c r="F248" s="158"/>
      <c r="G248" s="158"/>
      <c r="H248" s="161">
        <v>9500</v>
      </c>
      <c r="I248" s="162" t="s">
        <v>100</v>
      </c>
      <c r="J248" s="96"/>
      <c r="K248" s="96"/>
      <c r="L248" s="96"/>
      <c r="M248" s="99"/>
      <c r="N248" s="99"/>
      <c r="O248" s="99"/>
      <c r="P248" s="60"/>
      <c r="Q248" s="92">
        <f t="shared" si="101"/>
        <v>0</v>
      </c>
      <c r="R248" s="92" t="str">
        <f t="shared" si="97"/>
        <v xml:space="preserve"> </v>
      </c>
      <c r="S248" s="92" t="str">
        <f t="shared" si="98"/>
        <v xml:space="preserve"> </v>
      </c>
      <c r="T248" s="92" t="str">
        <f t="shared" si="98"/>
        <v xml:space="preserve"> </v>
      </c>
      <c r="U248" s="92">
        <f t="shared" si="103"/>
        <v>0</v>
      </c>
    </row>
    <row r="249" spans="1:27" ht="12" customHeight="1" x14ac:dyDescent="0.15">
      <c r="A249" s="95"/>
      <c r="B249" s="195"/>
      <c r="C249" s="197" t="s">
        <v>304</v>
      </c>
      <c r="D249" s="95"/>
      <c r="E249" s="169"/>
      <c r="F249" s="170"/>
      <c r="G249" s="170"/>
      <c r="H249" s="109">
        <v>0</v>
      </c>
      <c r="I249" s="200" t="s">
        <v>301</v>
      </c>
      <c r="J249" s="96"/>
      <c r="K249" s="96"/>
      <c r="L249" s="96"/>
      <c r="M249" s="218">
        <f>ROUND(tot1d+tot2a+tot2b+tot2c+tot2d+tot2e+tot2f+tot2g+tot2h+tot2K+_tot4+_tot5+tot6a,0)</f>
        <v>25000</v>
      </c>
      <c r="N249" s="98">
        <f>ROUND(H249*M249/100,0)</f>
        <v>0</v>
      </c>
      <c r="O249" s="99"/>
      <c r="P249" s="60"/>
      <c r="Q249" s="92" t="str">
        <f t="shared" si="101"/>
        <v xml:space="preserve"> </v>
      </c>
      <c r="R249" s="92" t="str">
        <f t="shared" si="97"/>
        <v xml:space="preserve"> </v>
      </c>
      <c r="S249" s="92" t="str">
        <f t="shared" si="98"/>
        <v xml:space="preserve"> </v>
      </c>
      <c r="T249" s="92" t="str">
        <f t="shared" si="98"/>
        <v xml:space="preserve"> </v>
      </c>
      <c r="U249" s="92">
        <f t="shared" si="103"/>
        <v>0</v>
      </c>
      <c r="W249" s="110"/>
      <c r="X249" s="110"/>
      <c r="Y249" s="94"/>
      <c r="Z249" s="94"/>
    </row>
    <row r="250" spans="1:27" x14ac:dyDescent="0.15">
      <c r="A250" s="95"/>
      <c r="B250" s="195"/>
      <c r="C250" s="197" t="s">
        <v>305</v>
      </c>
      <c r="D250" s="95"/>
      <c r="E250" s="169"/>
      <c r="F250" s="170"/>
      <c r="G250" s="170"/>
      <c r="H250" s="109">
        <v>0</v>
      </c>
      <c r="I250" s="200" t="s">
        <v>301</v>
      </c>
      <c r="J250" s="96"/>
      <c r="K250" s="96"/>
      <c r="L250" s="96"/>
      <c r="M250" s="218">
        <f>ROUND(tot1d+tot2a+tot2b+tot2c+tot2d+tot2e+tot2f+tot2g+tot2h+tot2K+_tot4+_tot5+tot6a+akbouwkundig,0)</f>
        <v>25000</v>
      </c>
      <c r="N250" s="98">
        <f>ROUND(H250*M250/100,0)</f>
        <v>0</v>
      </c>
      <c r="O250" s="99"/>
      <c r="P250" s="60"/>
      <c r="Q250" s="92" t="str">
        <f t="shared" si="101"/>
        <v xml:space="preserve"> </v>
      </c>
      <c r="R250" s="92" t="str">
        <f t="shared" si="97"/>
        <v xml:space="preserve"> </v>
      </c>
      <c r="S250" s="92" t="str">
        <f t="shared" si="98"/>
        <v xml:space="preserve"> </v>
      </c>
      <c r="T250" s="92" t="str">
        <f t="shared" si="98"/>
        <v xml:space="preserve"> </v>
      </c>
      <c r="U250" s="92">
        <f t="shared" si="103"/>
        <v>0</v>
      </c>
      <c r="W250" s="112"/>
      <c r="X250" s="112"/>
      <c r="Y250" s="94"/>
      <c r="Z250" s="94"/>
    </row>
    <row r="251" spans="1:27" x14ac:dyDescent="0.15">
      <c r="A251" s="95"/>
      <c r="B251" s="195"/>
      <c r="C251" s="197" t="s">
        <v>306</v>
      </c>
      <c r="D251" s="95"/>
      <c r="E251" s="208"/>
      <c r="F251" s="208"/>
      <c r="G251" s="208"/>
      <c r="H251" s="219" t="s">
        <v>246</v>
      </c>
      <c r="I251" s="200"/>
      <c r="J251" s="96"/>
      <c r="K251" s="96"/>
      <c r="L251" s="96"/>
      <c r="M251" s="218"/>
      <c r="N251" s="98"/>
      <c r="O251" s="99"/>
      <c r="P251" s="60"/>
      <c r="Q251" s="92" t="e">
        <f t="shared" si="101"/>
        <v>#VALUE!</v>
      </c>
      <c r="R251" s="92" t="str">
        <f t="shared" si="97"/>
        <v xml:space="preserve"> </v>
      </c>
      <c r="S251" s="92" t="str">
        <f t="shared" si="98"/>
        <v xml:space="preserve"> </v>
      </c>
      <c r="T251" s="92" t="str">
        <f t="shared" si="98"/>
        <v xml:space="preserve"> </v>
      </c>
      <c r="U251" s="92">
        <f t="shared" si="103"/>
        <v>0</v>
      </c>
    </row>
    <row r="252" spans="1:27" x14ac:dyDescent="0.15">
      <c r="A252" s="95"/>
      <c r="B252" s="195"/>
      <c r="C252" s="197" t="s">
        <v>114</v>
      </c>
      <c r="D252" s="95"/>
      <c r="E252" s="169"/>
      <c r="F252" s="170"/>
      <c r="G252" s="170"/>
      <c r="H252" s="199">
        <v>0</v>
      </c>
      <c r="I252" s="200" t="s">
        <v>114</v>
      </c>
      <c r="J252" s="96"/>
      <c r="K252" s="96"/>
      <c r="L252" s="96"/>
      <c r="M252" s="201">
        <v>0</v>
      </c>
      <c r="N252" s="98">
        <f>H252*M252</f>
        <v>0</v>
      </c>
      <c r="O252" s="99"/>
      <c r="P252" s="60"/>
      <c r="Q252" s="92" t="str">
        <f t="shared" si="101"/>
        <v xml:space="preserve"> </v>
      </c>
      <c r="R252" s="92" t="str">
        <f t="shared" si="97"/>
        <v xml:space="preserve"> </v>
      </c>
      <c r="S252" s="92" t="str">
        <f t="shared" si="98"/>
        <v xml:space="preserve"> </v>
      </c>
      <c r="T252" s="92" t="str">
        <f t="shared" si="98"/>
        <v xml:space="preserve"> </v>
      </c>
      <c r="U252" s="92">
        <f t="shared" si="103"/>
        <v>0</v>
      </c>
    </row>
    <row r="253" spans="1:27" x14ac:dyDescent="0.15">
      <c r="A253" s="95"/>
      <c r="B253" s="164" t="str">
        <f>"totaal           "&amp;C248</f>
        <v>totaal           OPSLAGEN</v>
      </c>
      <c r="C253" s="99"/>
      <c r="D253" s="99"/>
      <c r="E253" s="99"/>
      <c r="F253" s="158"/>
      <c r="G253" s="158"/>
      <c r="H253" s="99"/>
      <c r="I253" s="99"/>
      <c r="J253" s="96"/>
      <c r="K253" s="96"/>
      <c r="L253" s="96"/>
      <c r="M253" s="165">
        <f>IF(hoev6b=0,0,tot6b/hoev6b)</f>
        <v>0</v>
      </c>
      <c r="N253" s="166" t="str">
        <f>"/ "&amp;ehd6b</f>
        <v>/ m² bvo</v>
      </c>
      <c r="O253" s="167">
        <f>akbouwkundig+winstenrisico</f>
        <v>0</v>
      </c>
      <c r="P253" s="60"/>
      <c r="Q253" s="92" t="str">
        <f t="shared" si="101"/>
        <v xml:space="preserve"> </v>
      </c>
      <c r="R253" s="92" t="str">
        <f t="shared" si="97"/>
        <v xml:space="preserve"> </v>
      </c>
      <c r="S253" s="92" t="str">
        <f t="shared" ref="S253:T263" si="104">IF(K253=0," ",K253)</f>
        <v xml:space="preserve"> </v>
      </c>
      <c r="T253" s="92" t="str">
        <f t="shared" si="104"/>
        <v xml:space="preserve"> </v>
      </c>
      <c r="U253" s="92">
        <f t="shared" si="103"/>
        <v>0</v>
      </c>
    </row>
    <row r="254" spans="1:27" x14ac:dyDescent="0.15">
      <c r="A254" s="95"/>
      <c r="B254" s="164"/>
      <c r="C254" s="99"/>
      <c r="D254" s="99"/>
      <c r="E254" s="99"/>
      <c r="F254" s="158"/>
      <c r="G254" s="158"/>
      <c r="H254" s="99"/>
      <c r="I254" s="99"/>
      <c r="J254" s="96"/>
      <c r="K254" s="96"/>
      <c r="L254" s="96"/>
      <c r="M254" s="165"/>
      <c r="N254" s="166"/>
      <c r="O254" s="167"/>
      <c r="P254" s="60"/>
      <c r="Q254" s="92" t="str">
        <f t="shared" si="101"/>
        <v xml:space="preserve"> </v>
      </c>
      <c r="R254" s="92" t="str">
        <f t="shared" si="97"/>
        <v xml:space="preserve"> </v>
      </c>
      <c r="S254" s="92" t="str">
        <f t="shared" si="104"/>
        <v xml:space="preserve"> </v>
      </c>
      <c r="T254" s="92" t="str">
        <f t="shared" si="104"/>
        <v xml:space="preserve"> </v>
      </c>
      <c r="U254" s="92">
        <f t="shared" si="103"/>
        <v>0</v>
      </c>
    </row>
    <row r="255" spans="1:27" x14ac:dyDescent="0.15">
      <c r="A255" s="95"/>
      <c r="B255" s="159" t="s">
        <v>307</v>
      </c>
      <c r="C255" s="163" t="s">
        <v>308</v>
      </c>
      <c r="D255" s="99"/>
      <c r="E255" s="99"/>
      <c r="F255" s="158"/>
      <c r="G255" s="158"/>
      <c r="H255" s="161">
        <v>9500</v>
      </c>
      <c r="I255" s="162" t="s">
        <v>100</v>
      </c>
      <c r="J255" s="96"/>
      <c r="K255" s="96"/>
      <c r="L255" s="96"/>
      <c r="M255" s="99"/>
      <c r="N255" s="99"/>
      <c r="O255" s="99"/>
      <c r="P255" s="60"/>
      <c r="Q255" s="92">
        <f t="shared" si="101"/>
        <v>0</v>
      </c>
      <c r="R255" s="92" t="str">
        <f t="shared" si="97"/>
        <v xml:space="preserve"> </v>
      </c>
      <c r="S255" s="92" t="str">
        <f t="shared" si="104"/>
        <v xml:space="preserve"> </v>
      </c>
      <c r="T255" s="92" t="str">
        <f t="shared" si="104"/>
        <v xml:space="preserve"> </v>
      </c>
      <c r="U255" s="92">
        <f t="shared" si="103"/>
        <v>0</v>
      </c>
    </row>
    <row r="256" spans="1:27" x14ac:dyDescent="0.15">
      <c r="A256" s="95"/>
      <c r="B256" s="195"/>
      <c r="C256" s="197" t="s">
        <v>309</v>
      </c>
      <c r="D256" s="95"/>
      <c r="E256" s="169"/>
      <c r="F256" s="208"/>
      <c r="G256" s="208"/>
      <c r="H256" s="109">
        <v>0</v>
      </c>
      <c r="I256" s="200" t="s">
        <v>301</v>
      </c>
      <c r="J256" s="96"/>
      <c r="K256" s="96"/>
      <c r="L256" s="96"/>
      <c r="M256" s="218">
        <f>ROUND(tot3a+tot3b,0)</f>
        <v>790000</v>
      </c>
      <c r="N256" s="98">
        <f>H256*(M256/100)</f>
        <v>0</v>
      </c>
      <c r="O256" s="99"/>
      <c r="P256" s="60"/>
      <c r="Q256" s="92" t="str">
        <f t="shared" si="101"/>
        <v xml:space="preserve"> </v>
      </c>
      <c r="R256" s="92" t="str">
        <f t="shared" si="97"/>
        <v xml:space="preserve"> </v>
      </c>
      <c r="S256" s="92" t="str">
        <f t="shared" si="104"/>
        <v xml:space="preserve"> </v>
      </c>
      <c r="T256" s="92" t="str">
        <f t="shared" si="104"/>
        <v xml:space="preserve"> </v>
      </c>
      <c r="U256" s="92">
        <f t="shared" si="103"/>
        <v>0</v>
      </c>
      <c r="W256" s="110"/>
      <c r="X256" s="110"/>
      <c r="Y256" s="94"/>
      <c r="Z256" s="94"/>
    </row>
    <row r="257" spans="1:26" x14ac:dyDescent="0.15">
      <c r="A257" s="95"/>
      <c r="B257" s="195"/>
      <c r="C257" s="197" t="s">
        <v>114</v>
      </c>
      <c r="D257" s="95"/>
      <c r="E257" s="169"/>
      <c r="F257" s="170"/>
      <c r="G257" s="170"/>
      <c r="H257" s="199">
        <v>0</v>
      </c>
      <c r="I257" s="200" t="s">
        <v>114</v>
      </c>
      <c r="J257" s="96"/>
      <c r="K257" s="96"/>
      <c r="L257" s="96"/>
      <c r="M257" s="201">
        <v>0</v>
      </c>
      <c r="N257" s="98">
        <f t="shared" ref="N257" si="105">H257*M257</f>
        <v>0</v>
      </c>
      <c r="O257" s="99"/>
      <c r="P257" s="60"/>
      <c r="Q257" s="92" t="str">
        <f t="shared" si="101"/>
        <v xml:space="preserve"> </v>
      </c>
      <c r="R257" s="92" t="str">
        <f t="shared" si="97"/>
        <v xml:space="preserve"> </v>
      </c>
      <c r="S257" s="92" t="str">
        <f t="shared" si="104"/>
        <v xml:space="preserve"> </v>
      </c>
      <c r="T257" s="92" t="str">
        <f t="shared" si="104"/>
        <v xml:space="preserve"> </v>
      </c>
      <c r="U257" s="92">
        <f t="shared" si="103"/>
        <v>0</v>
      </c>
    </row>
    <row r="258" spans="1:26" x14ac:dyDescent="0.15">
      <c r="A258" s="95"/>
      <c r="B258" s="164" t="str">
        <f>"totaal           "&amp;C255</f>
        <v>totaal           coördinatie kosten</v>
      </c>
      <c r="C258" s="99"/>
      <c r="D258" s="99"/>
      <c r="E258" s="99"/>
      <c r="F258" s="158"/>
      <c r="G258" s="158"/>
      <c r="H258" s="99"/>
      <c r="I258" s="99"/>
      <c r="J258" s="96"/>
      <c r="K258" s="96"/>
      <c r="L258" s="96"/>
      <c r="M258" s="165">
        <f>IF(hoev6c=0,0,tot6c/hoev6c)</f>
        <v>0</v>
      </c>
      <c r="N258" s="166" t="str">
        <f>"/ "&amp;ehd6c</f>
        <v>/ m² bvo</v>
      </c>
      <c r="O258" s="167">
        <f>SUM(N255:N258)</f>
        <v>0</v>
      </c>
      <c r="P258" s="60"/>
      <c r="Q258" s="92" t="str">
        <f t="shared" si="101"/>
        <v xml:space="preserve"> </v>
      </c>
      <c r="R258" s="92" t="str">
        <f t="shared" si="97"/>
        <v xml:space="preserve"> </v>
      </c>
      <c r="S258" s="92" t="str">
        <f t="shared" si="104"/>
        <v xml:space="preserve"> </v>
      </c>
      <c r="T258" s="92" t="str">
        <f t="shared" si="104"/>
        <v xml:space="preserve"> </v>
      </c>
      <c r="U258" s="92">
        <f t="shared" si="103"/>
        <v>0</v>
      </c>
    </row>
    <row r="259" spans="1:26" x14ac:dyDescent="0.15">
      <c r="A259" s="95"/>
      <c r="B259" s="164"/>
      <c r="C259" s="99"/>
      <c r="D259" s="99"/>
      <c r="E259" s="99"/>
      <c r="F259" s="158"/>
      <c r="G259" s="158"/>
      <c r="H259" s="99"/>
      <c r="I259" s="99"/>
      <c r="J259" s="96"/>
      <c r="K259" s="96"/>
      <c r="L259" s="96"/>
      <c r="M259" s="165"/>
      <c r="N259" s="166"/>
      <c r="O259" s="167"/>
      <c r="P259" s="60"/>
      <c r="Q259" s="92" t="str">
        <f t="shared" si="101"/>
        <v xml:space="preserve"> </v>
      </c>
      <c r="R259" s="92" t="str">
        <f t="shared" si="97"/>
        <v xml:space="preserve"> </v>
      </c>
      <c r="S259" s="92" t="str">
        <f t="shared" si="104"/>
        <v xml:space="preserve"> </v>
      </c>
      <c r="T259" s="92" t="str">
        <f t="shared" si="104"/>
        <v xml:space="preserve"> </v>
      </c>
      <c r="U259" s="92">
        <f t="shared" si="103"/>
        <v>0</v>
      </c>
    </row>
    <row r="260" spans="1:26" x14ac:dyDescent="0.15">
      <c r="A260" s="95"/>
      <c r="B260" s="157"/>
      <c r="C260" s="99"/>
      <c r="D260" s="99"/>
      <c r="E260" s="99"/>
      <c r="F260" s="158"/>
      <c r="G260" s="158"/>
      <c r="H260" s="99"/>
      <c r="I260" s="99"/>
      <c r="J260" s="96"/>
      <c r="K260" s="96"/>
      <c r="L260" s="96"/>
      <c r="M260" s="99"/>
      <c r="N260" s="99"/>
      <c r="O260" s="99"/>
      <c r="P260" s="60"/>
      <c r="Q260" s="92" t="str">
        <f t="shared" si="101"/>
        <v xml:space="preserve"> </v>
      </c>
      <c r="R260" s="92" t="str">
        <f t="shared" si="97"/>
        <v xml:space="preserve"> </v>
      </c>
      <c r="S260" s="92" t="str">
        <f t="shared" si="104"/>
        <v xml:space="preserve"> </v>
      </c>
      <c r="T260" s="92" t="str">
        <f t="shared" si="104"/>
        <v xml:space="preserve"> </v>
      </c>
      <c r="U260" s="92">
        <f t="shared" si="103"/>
        <v>0</v>
      </c>
    </row>
    <row r="261" spans="1:26" x14ac:dyDescent="0.15">
      <c r="A261" s="113"/>
      <c r="B261" s="114"/>
      <c r="C261" s="115"/>
      <c r="D261" s="115"/>
      <c r="E261" s="115"/>
      <c r="F261" s="116"/>
      <c r="G261" s="116"/>
      <c r="H261" s="115"/>
      <c r="I261" s="115"/>
      <c r="J261" s="117"/>
      <c r="K261" s="117"/>
      <c r="L261" s="117"/>
      <c r="M261" s="115"/>
      <c r="N261" s="115"/>
      <c r="O261" s="118"/>
      <c r="P261" s="60"/>
      <c r="Q261" s="92" t="str">
        <f t="shared" si="101"/>
        <v xml:space="preserve"> </v>
      </c>
      <c r="R261" s="92" t="str">
        <f t="shared" ref="R261" si="106">IF(J261=0," ",J261*uurloon)</f>
        <v xml:space="preserve"> </v>
      </c>
      <c r="S261" s="92" t="str">
        <f t="shared" si="104"/>
        <v xml:space="preserve"> </v>
      </c>
      <c r="T261" s="92" t="str">
        <f t="shared" si="104"/>
        <v xml:space="preserve"> </v>
      </c>
      <c r="U261" s="92">
        <f t="shared" si="103"/>
        <v>0</v>
      </c>
      <c r="W261" s="110"/>
      <c r="X261" s="110"/>
      <c r="Y261" s="94"/>
      <c r="Z261" s="94"/>
    </row>
    <row r="262" spans="1:26" x14ac:dyDescent="0.15">
      <c r="A262" s="119"/>
      <c r="B262" s="120" t="str">
        <f>"totaal "&amp;titel&amp;" "&amp;bouwdeel&amp;" excl. 21% BTW"</f>
        <v>totaal Ipabo Amsterdam bouwkosten incl. installaties  excl. 21% BTW</v>
      </c>
      <c r="C262" s="121"/>
      <c r="D262" s="121"/>
      <c r="E262" s="121"/>
      <c r="F262" s="122"/>
      <c r="G262" s="122"/>
      <c r="H262" s="123"/>
      <c r="I262" s="121"/>
      <c r="J262" s="121"/>
      <c r="K262" s="121"/>
      <c r="L262" s="121"/>
      <c r="M262" s="124">
        <f>IF(eindtotaal=0,0,eindtotaal/9500)</f>
        <v>85.78947368421052</v>
      </c>
      <c r="N262" s="125" t="str">
        <f>"/ "&amp;ehd6c</f>
        <v>/ m² bvo</v>
      </c>
      <c r="O262" s="126">
        <f>O238+tot6a+tot6b+tot6c</f>
        <v>815000</v>
      </c>
      <c r="P262" s="127"/>
      <c r="Q262" s="92"/>
      <c r="R262" s="92" t="str">
        <f t="shared" ref="R262" si="107">IF(J262=0," ",J262*uurloon)</f>
        <v xml:space="preserve"> </v>
      </c>
      <c r="S262" s="92" t="str">
        <f t="shared" si="104"/>
        <v xml:space="preserve"> </v>
      </c>
      <c r="T262" s="92" t="str">
        <f t="shared" si="104"/>
        <v xml:space="preserve"> </v>
      </c>
      <c r="U262" s="92">
        <f t="shared" si="103"/>
        <v>0</v>
      </c>
      <c r="W262" s="61"/>
      <c r="X262" s="61"/>
      <c r="Y262" s="61"/>
      <c r="Z262" s="61"/>
    </row>
    <row r="263" spans="1:26" x14ac:dyDescent="0.15">
      <c r="A263" s="55"/>
      <c r="B263" s="128"/>
      <c r="C263" s="129"/>
      <c r="D263" s="130"/>
      <c r="E263" s="131"/>
      <c r="F263" s="132"/>
      <c r="G263" s="132"/>
      <c r="H263" s="133"/>
      <c r="I263" s="134"/>
      <c r="J263" s="90"/>
      <c r="K263" s="90"/>
      <c r="L263" s="90"/>
      <c r="N263" s="57"/>
      <c r="P263" s="60"/>
      <c r="Q263" s="92"/>
      <c r="R263" s="92"/>
      <c r="S263" s="92"/>
      <c r="T263" s="92"/>
      <c r="U263" s="92"/>
      <c r="W263" s="61"/>
      <c r="X263" s="61"/>
      <c r="Y263" s="61"/>
      <c r="Z263" s="61"/>
    </row>
    <row r="264" spans="1:26" x14ac:dyDescent="0.15">
      <c r="A264" s="135"/>
      <c r="B264" s="136"/>
      <c r="C264" s="137"/>
      <c r="D264" s="137"/>
      <c r="E264" s="137"/>
      <c r="F264" s="138"/>
      <c r="G264" s="138"/>
      <c r="H264" s="137"/>
      <c r="I264" s="137"/>
      <c r="J264" s="139"/>
      <c r="K264" s="139"/>
      <c r="L264" s="139"/>
      <c r="M264" s="137"/>
      <c r="N264" s="137"/>
      <c r="O264" s="140"/>
      <c r="P264" s="60"/>
      <c r="Q264" s="92"/>
      <c r="R264" s="92"/>
      <c r="S264" s="92"/>
      <c r="T264" s="92"/>
      <c r="U264" s="92"/>
    </row>
    <row r="265" spans="1:26" x14ac:dyDescent="0.15">
      <c r="A265" s="141"/>
      <c r="B265" s="142" t="s">
        <v>310</v>
      </c>
      <c r="C265" s="143"/>
      <c r="D265" s="143"/>
      <c r="E265" s="143"/>
      <c r="F265" s="144"/>
      <c r="G265" s="144"/>
      <c r="H265" s="145"/>
      <c r="I265" s="143"/>
      <c r="J265" s="143"/>
      <c r="K265" s="143"/>
      <c r="L265" s="143"/>
      <c r="M265" s="146">
        <f>ROUND(eindtotaal/hoev6c,0)</f>
        <v>86</v>
      </c>
      <c r="N265" s="147" t="s">
        <v>311</v>
      </c>
      <c r="O265" s="148">
        <f>eindtotaal*1.21</f>
        <v>986150</v>
      </c>
      <c r="P265" s="60"/>
      <c r="Q265" s="92"/>
      <c r="R265" s="92"/>
      <c r="S265" s="92"/>
      <c r="T265" s="92"/>
      <c r="U265" s="92"/>
    </row>
    <row r="266" spans="1:26" x14ac:dyDescent="0.15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92"/>
      <c r="R266" s="92"/>
      <c r="S266" s="92"/>
      <c r="T266" s="92"/>
      <c r="U266" s="92"/>
    </row>
    <row r="267" spans="1:26" x14ac:dyDescent="0.15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92"/>
      <c r="R267" s="92"/>
      <c r="S267" s="92"/>
      <c r="T267" s="92"/>
      <c r="U267" s="92"/>
    </row>
    <row r="268" spans="1:26" ht="12.75" x14ac:dyDescent="0.2">
      <c r="C268" s="149"/>
      <c r="D268" s="40"/>
      <c r="E268" s="149"/>
      <c r="F268" s="57"/>
      <c r="G268" s="57"/>
      <c r="K268" s="93"/>
      <c r="L268" s="110"/>
      <c r="M268" s="94"/>
      <c r="N268" s="110"/>
      <c r="O268" s="150"/>
      <c r="P268" s="57"/>
    </row>
    <row r="269" spans="1:26" x14ac:dyDescent="0.15">
      <c r="C269" s="151"/>
      <c r="K269" s="152"/>
      <c r="L269" s="152"/>
      <c r="M269" s="94"/>
      <c r="N269" s="152"/>
      <c r="O269" s="150"/>
    </row>
    <row r="271" spans="1:26" x14ac:dyDescent="0.15">
      <c r="F271" s="57"/>
      <c r="G271" s="57"/>
      <c r="L271" s="59"/>
    </row>
    <row r="272" spans="1:26" x14ac:dyDescent="0.15">
      <c r="F272" s="57"/>
      <c r="G272" s="57"/>
    </row>
    <row r="273" spans="2:16" x14ac:dyDescent="0.15">
      <c r="F273" s="57"/>
      <c r="G273" s="57"/>
    </row>
    <row r="274" spans="2:16" x14ac:dyDescent="0.15">
      <c r="F274" s="57"/>
      <c r="G274" s="57"/>
    </row>
    <row r="275" spans="2:16" x14ac:dyDescent="0.15">
      <c r="F275" s="57"/>
      <c r="G275" s="57"/>
    </row>
    <row r="276" spans="2:16" x14ac:dyDescent="0.15">
      <c r="F276" s="57"/>
      <c r="G276" s="57"/>
    </row>
    <row r="277" spans="2:16" x14ac:dyDescent="0.15">
      <c r="F277" s="57"/>
      <c r="G277" s="57"/>
    </row>
    <row r="278" spans="2:16" x14ac:dyDescent="0.15">
      <c r="B278" s="57"/>
      <c r="F278" s="57"/>
      <c r="G278" s="57"/>
      <c r="N278" s="57"/>
      <c r="P278" s="57"/>
    </row>
    <row r="279" spans="2:16" x14ac:dyDescent="0.15">
      <c r="B279" s="57"/>
      <c r="F279" s="57"/>
      <c r="G279" s="57"/>
      <c r="N279" s="57"/>
      <c r="P279" s="57"/>
    </row>
  </sheetData>
  <sheetProtection password="FBFC" sheet="1" objects="1" scenarios="1" selectLockedCells="1"/>
  <mergeCells count="2">
    <mergeCell ref="Q27:U27"/>
    <mergeCell ref="C238:H239"/>
  </mergeCells>
  <conditionalFormatting sqref="C9 O9:O11 C11:C12">
    <cfRule type="cellIs" dxfId="1" priority="2" stopIfTrue="1" operator="equal">
      <formula>0</formula>
    </cfRule>
  </conditionalFormatting>
  <conditionalFormatting sqref="C10">
    <cfRule type="cellIs" dxfId="0" priority="1" stopIfTrue="1" operator="equal">
      <formula>0</formula>
    </cfRule>
  </conditionalFormatting>
  <pageMargins left="0.7" right="0.7" top="0.75" bottom="0.75" header="0.3" footer="0.3"/>
  <pageSetup paperSize="9" scale="57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53</vt:i4>
      </vt:variant>
    </vt:vector>
  </HeadingPairs>
  <TitlesOfParts>
    <vt:vector size="56" baseType="lpstr">
      <vt:lpstr>voorblad</vt:lpstr>
      <vt:lpstr>leeswijzer</vt:lpstr>
      <vt:lpstr>invulblad</vt:lpstr>
      <vt:lpstr>invulblad!_ehd4</vt:lpstr>
      <vt:lpstr>invulblad!_tot4</vt:lpstr>
      <vt:lpstr>invulblad!_tot5</vt:lpstr>
      <vt:lpstr>invulblad!Afdrukbereik</vt:lpstr>
      <vt:lpstr>leeswijzer!Afdrukbereik</vt:lpstr>
      <vt:lpstr>voorblad!Afdrukbereik</vt:lpstr>
      <vt:lpstr>invulblad!akbouwkundig</vt:lpstr>
      <vt:lpstr>invulblad!bouwdeel</vt:lpstr>
      <vt:lpstr>invulblad!ehd1d</vt:lpstr>
      <vt:lpstr>invulblad!ehd2a</vt:lpstr>
      <vt:lpstr>invulblad!ehd2c</vt:lpstr>
      <vt:lpstr>invulblad!ehd2d</vt:lpstr>
      <vt:lpstr>invulblad!ehd2e</vt:lpstr>
      <vt:lpstr>invulblad!ehd2f</vt:lpstr>
      <vt:lpstr>invulblad!ehd2h</vt:lpstr>
      <vt:lpstr>invulblad!ehd3a</vt:lpstr>
      <vt:lpstr>invulblad!ehd3b</vt:lpstr>
      <vt:lpstr>invulblad!ehd6a</vt:lpstr>
      <vt:lpstr>invulblad!ehd6b</vt:lpstr>
      <vt:lpstr>invulblad!ehd6c</vt:lpstr>
      <vt:lpstr>invulblad!eindtotaal</vt:lpstr>
      <vt:lpstr>invulblad!hoev1d</vt:lpstr>
      <vt:lpstr>invulblad!hoev2a</vt:lpstr>
      <vt:lpstr>invulblad!hoev2b</vt:lpstr>
      <vt:lpstr>invulblad!hoev2c</vt:lpstr>
      <vt:lpstr>invulblad!hoev2d</vt:lpstr>
      <vt:lpstr>invulblad!hoev2e</vt:lpstr>
      <vt:lpstr>invulblad!hoev2f</vt:lpstr>
      <vt:lpstr>invulblad!hoev2g</vt:lpstr>
      <vt:lpstr>invulblad!hoev2h</vt:lpstr>
      <vt:lpstr>invulblad!hoev3a</vt:lpstr>
      <vt:lpstr>invulblad!hoev3b</vt:lpstr>
      <vt:lpstr>invulblad!hoev4</vt:lpstr>
      <vt:lpstr>invulblad!hoev5</vt:lpstr>
      <vt:lpstr>invulblad!hoev6a</vt:lpstr>
      <vt:lpstr>invulblad!hoev6b</vt:lpstr>
      <vt:lpstr>invulblad!hoev6c</vt:lpstr>
      <vt:lpstr>invulblad!tot1d</vt:lpstr>
      <vt:lpstr>invulblad!tot2a</vt:lpstr>
      <vt:lpstr>invulblad!tot2b</vt:lpstr>
      <vt:lpstr>invulblad!tot2c</vt:lpstr>
      <vt:lpstr>invulblad!tot2d</vt:lpstr>
      <vt:lpstr>invulblad!tot2e</vt:lpstr>
      <vt:lpstr>invulblad!tot2f</vt:lpstr>
      <vt:lpstr>invulblad!tot2g</vt:lpstr>
      <vt:lpstr>invulblad!tot2h</vt:lpstr>
      <vt:lpstr>invulblad!tot2K</vt:lpstr>
      <vt:lpstr>invulblad!tot3a</vt:lpstr>
      <vt:lpstr>invulblad!tot3b</vt:lpstr>
      <vt:lpstr>invulblad!tot6a</vt:lpstr>
      <vt:lpstr>invulblad!tot6b</vt:lpstr>
      <vt:lpstr>invulblad!tot6c</vt:lpstr>
      <vt:lpstr>invulblad!winstenrisico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etillemans</dc:creator>
  <cp:lastModifiedBy>etillemans</cp:lastModifiedBy>
  <cp:lastPrinted>2013-12-06T12:14:50Z</cp:lastPrinted>
  <dcterms:created xsi:type="dcterms:W3CDTF">2013-12-06T11:55:47Z</dcterms:created>
  <dcterms:modified xsi:type="dcterms:W3CDTF">2013-12-06T12:21:06Z</dcterms:modified>
</cp:coreProperties>
</file>